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PPP (1656335)\"/>
    </mc:Choice>
  </mc:AlternateContent>
  <xr:revisionPtr revIDLastSave="0" documentId="13_ncr:1_{FF889B8E-BF1B-4EE3-BECD-89404A88F30B}" xr6:coauthVersionLast="47" xr6:coauthVersionMax="47" xr10:uidLastSave="{00000000-0000-0000-0000-000000000000}"/>
  <bookViews>
    <workbookView xWindow="-110" yWindow="-110" windowWidth="19420" windowHeight="10300" tabRatio="769" activeTab="4" xr2:uid="{00000000-000D-0000-FFFF-FFFF00000000}"/>
  </bookViews>
  <sheets>
    <sheet name="BS" sheetId="8" r:id="rId1"/>
    <sheet name="PL3" sheetId="11" r:id="rId2"/>
    <sheet name="Consolidate" sheetId="3" r:id="rId3"/>
    <sheet name="The Company" sheetId="4" r:id="rId4"/>
    <sheet name="CF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9" l="1"/>
  <c r="C11" i="9"/>
  <c r="C34" i="9" s="1"/>
  <c r="C67" i="11"/>
  <c r="C62" i="11"/>
  <c r="C28" i="11"/>
  <c r="G18" i="11"/>
  <c r="C18" i="11"/>
  <c r="G108" i="8" l="1"/>
  <c r="C108" i="8"/>
  <c r="I76" i="8"/>
  <c r="E76" i="8"/>
  <c r="G65" i="8"/>
  <c r="C65" i="8"/>
  <c r="G73" i="9" l="1"/>
  <c r="C67" i="9"/>
  <c r="C70" i="9" s="1"/>
  <c r="G41" i="9"/>
  <c r="G38" i="9"/>
  <c r="G36" i="9"/>
  <c r="C41" i="9"/>
  <c r="C38" i="9"/>
  <c r="C36" i="9"/>
  <c r="Q20" i="3"/>
  <c r="U20" i="3" s="1"/>
  <c r="O20" i="3"/>
  <c r="G11" i="11"/>
  <c r="E112" i="8"/>
  <c r="G72" i="8"/>
  <c r="G76" i="8" s="1"/>
  <c r="C72" i="8"/>
  <c r="C76" i="8" s="1"/>
  <c r="I66" i="8"/>
  <c r="E66" i="8"/>
  <c r="E35" i="8"/>
  <c r="C35" i="8"/>
  <c r="C23" i="8"/>
  <c r="E111" i="8"/>
  <c r="E113" i="8" s="1"/>
  <c r="E36" i="8"/>
  <c r="E23" i="8"/>
  <c r="I36" i="8"/>
  <c r="E37" i="8" l="1"/>
  <c r="S21" i="3"/>
  <c r="I21" i="3"/>
  <c r="G23" i="8"/>
  <c r="I72" i="11"/>
  <c r="E72" i="11"/>
  <c r="C72" i="11"/>
  <c r="E69" i="11"/>
  <c r="C69" i="11"/>
  <c r="E64" i="11"/>
  <c r="C64" i="11"/>
  <c r="H41" i="11"/>
  <c r="I38" i="11"/>
  <c r="G38" i="11"/>
  <c r="E38" i="11"/>
  <c r="C38" i="11"/>
  <c r="I21" i="11"/>
  <c r="G21" i="11"/>
  <c r="E21" i="11"/>
  <c r="C21" i="11"/>
  <c r="I15" i="11"/>
  <c r="G15" i="11"/>
  <c r="E15" i="11"/>
  <c r="G23" i="11" l="1"/>
  <c r="G28" i="11" s="1"/>
  <c r="G30" i="11" s="1"/>
  <c r="G41" i="11" s="1"/>
  <c r="C15" i="11"/>
  <c r="C23" i="11" s="1"/>
  <c r="C30" i="11" s="1"/>
  <c r="C41" i="11" s="1"/>
  <c r="I23" i="11"/>
  <c r="I28" i="11" s="1"/>
  <c r="I30" i="11" s="1"/>
  <c r="I41" i="11" s="1"/>
  <c r="E23" i="11"/>
  <c r="E28" i="11" s="1"/>
  <c r="E30" i="11" s="1"/>
  <c r="E41" i="11" s="1"/>
  <c r="G62" i="11" l="1"/>
  <c r="G72" i="11" l="1"/>
  <c r="J19" i="4"/>
  <c r="G67" i="11"/>
  <c r="P14" i="4"/>
  <c r="I23" i="8" l="1"/>
  <c r="M22" i="3"/>
  <c r="K22" i="3"/>
  <c r="I22" i="3"/>
  <c r="G22" i="3"/>
  <c r="E22" i="3"/>
  <c r="C22" i="3"/>
  <c r="S22" i="3"/>
  <c r="Q21" i="3"/>
  <c r="U21" i="3" s="1"/>
  <c r="O19" i="3"/>
  <c r="C67" i="8"/>
  <c r="Q16" i="3"/>
  <c r="O22" i="3" l="1"/>
  <c r="Q19" i="3"/>
  <c r="Q22" i="3"/>
  <c r="U19" i="3"/>
  <c r="U22" i="3" s="1"/>
  <c r="E67" i="8"/>
  <c r="C111" i="8" l="1"/>
  <c r="G67" i="8" l="1"/>
  <c r="G111" i="8" l="1"/>
  <c r="E82" i="9" l="1"/>
  <c r="I82" i="9"/>
  <c r="O15" i="3" l="1"/>
  <c r="Q15" i="3" s="1"/>
  <c r="U15" i="3" s="1"/>
  <c r="C82" i="9" l="1"/>
  <c r="G82" i="9"/>
  <c r="P18" i="4" l="1"/>
  <c r="L16" i="4"/>
  <c r="J16" i="4"/>
  <c r="H16" i="4"/>
  <c r="F16" i="4"/>
  <c r="D16" i="4"/>
  <c r="N15" i="4"/>
  <c r="N16" i="4" s="1"/>
  <c r="S17" i="3"/>
  <c r="O17" i="3"/>
  <c r="M17" i="3"/>
  <c r="K17" i="3"/>
  <c r="I17" i="3"/>
  <c r="G17" i="3"/>
  <c r="E17" i="3"/>
  <c r="C17" i="3"/>
  <c r="U16" i="3"/>
  <c r="P15" i="4" l="1"/>
  <c r="P16" i="4" s="1"/>
  <c r="Q17" i="3"/>
  <c r="U17" i="3"/>
  <c r="E70" i="9" l="1"/>
  <c r="G70" i="9"/>
  <c r="I70" i="9"/>
  <c r="G36" i="8"/>
  <c r="C36" i="8"/>
  <c r="G37" i="8" l="1"/>
  <c r="C37" i="8"/>
  <c r="C77" i="8"/>
  <c r="I34" i="9" l="1"/>
  <c r="E34" i="9"/>
  <c r="C48" i="9" l="1"/>
  <c r="N19" i="4" l="1"/>
  <c r="I48" i="9" l="1"/>
  <c r="I50" i="9" s="1"/>
  <c r="E48" i="9"/>
  <c r="I83" i="9" l="1"/>
  <c r="I85" i="9" s="1"/>
  <c r="E50" i="9"/>
  <c r="E83" i="9" s="1"/>
  <c r="E85" i="9" s="1"/>
  <c r="G34" i="9" l="1"/>
  <c r="C50" i="9" l="1"/>
  <c r="C83" i="9" s="1"/>
  <c r="C85" i="9" s="1"/>
  <c r="G48" i="9"/>
  <c r="G50" i="9" s="1"/>
  <c r="G83" i="9" s="1"/>
  <c r="G85" i="9" s="1"/>
  <c r="I111" i="8" l="1"/>
  <c r="I113" i="8" s="1"/>
  <c r="G113" i="8"/>
  <c r="C113" i="8"/>
  <c r="I67" i="8"/>
  <c r="I77" i="8" s="1"/>
  <c r="I114" i="8" l="1"/>
  <c r="E77" i="8"/>
  <c r="E114" i="8" s="1"/>
  <c r="I37" i="8"/>
  <c r="G77" i="8"/>
  <c r="G114" i="8" s="1"/>
  <c r="C114" i="8"/>
  <c r="I115" i="8" l="1"/>
  <c r="C116" i="8"/>
  <c r="C115" i="8"/>
  <c r="G115" i="8"/>
  <c r="E116" i="8"/>
  <c r="E115" i="8"/>
  <c r="I116" i="8"/>
  <c r="L20" i="4"/>
  <c r="H20" i="4"/>
  <c r="F20" i="4"/>
  <c r="D20" i="4"/>
  <c r="N20" i="4" l="1"/>
  <c r="J20" i="4" l="1"/>
  <c r="P19" i="4"/>
  <c r="P20" i="4" s="1"/>
</calcChain>
</file>

<file path=xl/sharedStrings.xml><?xml version="1.0" encoding="utf-8"?>
<sst xmlns="http://schemas.openxmlformats.org/spreadsheetml/2006/main" count="367" uniqueCount="224">
  <si>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</si>
  <si>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</si>
  <si>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</si>
  <si>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</si>
  <si>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</si>
  <si>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</si>
  <si>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</si>
  <si>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</si>
  <si>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</si>
  <si>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</si>
  <si>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</si>
  <si>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</si>
  <si>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</si>
  <si>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</si>
  <si>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</si>
  <si>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</si>
  <si>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</si>
  <si>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</si>
  <si>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</si>
  <si>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</si>
  <si>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</si>
  <si>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</si>
  <si>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</si>
  <si>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</si>
  <si>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</si>
  <si>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</si>
  <si>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</si>
  <si>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</si>
  <si>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</si>
  <si>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</si>
  <si>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</si>
  <si>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</si>
  <si>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</si>
  <si>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</si>
  <si>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</si>
  <si>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</si>
  <si>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</si>
  <si>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</si>
  <si>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</si>
  <si>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</si>
  <si>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</si>
  <si>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</si>
  <si>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</si>
  <si>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</si>
  <si>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</si>
  <si>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</si>
  <si>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</si>
  <si>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</si>
  <si>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</si>
  <si>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</si>
  <si>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</si>
  <si>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</si>
  <si>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</si>
  <si>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</si>
  <si>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</si>
  <si>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</si>
  <si>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</si>
  <si>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</si>
  <si>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</si>
  <si>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</si>
  <si>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</si>
  <si>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</si>
  <si>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</si>
  <si>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</si>
  <si>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</si>
  <si>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</si>
  <si>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</si>
  <si>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</si>
  <si>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</si>
  <si>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</si>
  <si>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</si>
  <si>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</si>
  <si>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</si>
  <si>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</si>
  <si>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</si>
  <si>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</si>
  <si>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</si>
  <si>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</si>
  <si>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</si>
  <si>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</si>
  <si>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</si>
  <si>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</si>
  <si>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</si>
  <si>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</si>
  <si>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shareholders’</t>
  </si>
  <si>
    <t xml:space="preserve"> machinery and equipment</t>
  </si>
  <si>
    <t>Finance income</t>
  </si>
  <si>
    <t>Finance costs</t>
  </si>
  <si>
    <t>Other current financial assets</t>
  </si>
  <si>
    <t>Non-controlling interests</t>
  </si>
  <si>
    <t>Distribution costs</t>
  </si>
  <si>
    <t>Non-controlling</t>
  </si>
  <si>
    <t xml:space="preserve"> interests</t>
  </si>
  <si>
    <t xml:space="preserve">Finance income   </t>
  </si>
  <si>
    <t>Net cash provided by (used in) operating activities</t>
  </si>
  <si>
    <t>Interest and finance costs paid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</si>
  <si>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</si>
  <si>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</si>
  <si>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</si>
  <si>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</si>
  <si>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</si>
  <si>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</si>
  <si>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</si>
  <si>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3 and 12</t>
  </si>
  <si>
    <t>a financial institution</t>
  </si>
  <si>
    <t>Short-term borrowings from a related party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</si>
  <si>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</si>
  <si>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</si>
  <si>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</si>
  <si>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</si>
  <si>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</si>
  <si>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</si>
  <si>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3 and 5</t>
  </si>
  <si>
    <t>3 and 15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</si>
  <si>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</si>
  <si>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</si>
  <si>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</si>
  <si>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</si>
  <si>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</si>
  <si>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paid-up</t>
  </si>
  <si>
    <t>Cash received from sales of assets</t>
  </si>
  <si>
    <t xml:space="preserve">Revenue from sales and service </t>
  </si>
  <si>
    <t xml:space="preserve">Total </t>
  </si>
  <si>
    <t xml:space="preserve">equity attribute </t>
  </si>
  <si>
    <t>to owners of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</si>
  <si>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</si>
  <si>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</si>
  <si>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</si>
  <si>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</si>
  <si>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</si>
  <si>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</si>
  <si>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</si>
  <si>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</si>
  <si>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</si>
  <si>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</si>
  <si>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</si>
  <si>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</si>
  <si>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</si>
  <si>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>Difference from</t>
  </si>
  <si>
    <t>Other comprehensive income for the periods - net of tax</t>
  </si>
  <si>
    <t>Contract assets - current</t>
  </si>
  <si>
    <t>Costs to fulfil contracts with customers</t>
  </si>
  <si>
    <t>Contract liabilities - current</t>
  </si>
  <si>
    <t>Total current assets</t>
  </si>
  <si>
    <t>Total non-current assets</t>
  </si>
  <si>
    <t>Total current liabilities</t>
  </si>
  <si>
    <t>TOTAL LIABILITIES</t>
  </si>
  <si>
    <t>a related party</t>
  </si>
  <si>
    <t>Total non-current liabilities</t>
  </si>
  <si>
    <t>Dividend income</t>
  </si>
  <si>
    <t>Gain on termination of leases</t>
  </si>
  <si>
    <t>Dividend of subsidiary paid to non-controlling interest</t>
  </si>
  <si>
    <t>9</t>
  </si>
  <si>
    <t>Other comprehensive income</t>
  </si>
  <si>
    <t xml:space="preserve">Components of other comprehensive income that will not be </t>
  </si>
  <si>
    <t>reclassified to profit or loss :</t>
  </si>
  <si>
    <t>Gain on remeasurement of defined benefit plans</t>
  </si>
  <si>
    <t>Total components of other comprehensive income</t>
  </si>
  <si>
    <t xml:space="preserve">      that will not be reclassified to profit or loss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</si>
  <si>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</si>
  <si>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Total comprehensive loss for the period</t>
  </si>
  <si>
    <t>Current portion of long-term borrowings from</t>
  </si>
  <si>
    <t xml:space="preserve">Long-term borrowings from </t>
  </si>
  <si>
    <t>a financial institution - net of current portion</t>
  </si>
  <si>
    <t>(Increased) decreased in restricted bank deposits</t>
  </si>
  <si>
    <t>21.3</t>
  </si>
  <si>
    <t>21.5</t>
  </si>
  <si>
    <t>3 and 17</t>
  </si>
  <si>
    <t>21.1</t>
  </si>
  <si>
    <t>20</t>
  </si>
  <si>
    <t>Losses per share</t>
  </si>
  <si>
    <t>Basic losses per share (Baht/Share)</t>
  </si>
  <si>
    <t>Balance as at January 1, 2025</t>
  </si>
  <si>
    <t>Non-current assets classified as held-for-sale</t>
  </si>
  <si>
    <t>Losses from operating activities</t>
  </si>
  <si>
    <t>Losses before income tax</t>
  </si>
  <si>
    <t>Losses for the periods</t>
  </si>
  <si>
    <t>Total comprehensive losses for the periods</t>
  </si>
  <si>
    <t>Profits (losses) attributable to</t>
  </si>
  <si>
    <t>Total comprehensive incomes (losses) attributable to</t>
  </si>
  <si>
    <t xml:space="preserve">Net cash provided by (used in) financing activities </t>
  </si>
  <si>
    <t>(Reversal of) loss on impairment of assets</t>
  </si>
  <si>
    <t>Adjustments for</t>
  </si>
  <si>
    <t xml:space="preserve">Total shareholders’ equity attribute to owners </t>
  </si>
  <si>
    <t>Net cash received (paid) for other current financial assets</t>
  </si>
  <si>
    <t>Net increased (decreased) in bank overdraft</t>
  </si>
  <si>
    <t>Other non-current receivable</t>
  </si>
  <si>
    <t>(Gains) losses on sales and write-off for assets</t>
  </si>
  <si>
    <t xml:space="preserve">Profits (losses) from operations before changes </t>
  </si>
  <si>
    <t>Net increase in cash and cash equivalents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</si>
  <si>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31,  2026</t>
    </r>
  </si>
  <si>
    <t>March 31,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</si>
  <si>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31,  2026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</si>
  <si>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</si>
  <si>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</si>
  <si>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Cash and cash equivalents as at March 31,</t>
  </si>
  <si>
    <t>Deferred tax liabilities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</si>
  <si>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</si>
  <si>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 as at January 1, 2026</t>
  </si>
  <si>
    <t>Balance as at March 31, 2025</t>
  </si>
  <si>
    <t>Balance as at March 31, 2026</t>
  </si>
  <si>
    <t>Cash received (paid) from capital reduction in a subsidiary</t>
  </si>
  <si>
    <t>Loss from destruction of inventories</t>
  </si>
  <si>
    <t>Decrease in ordinary shares</t>
  </si>
  <si>
    <t>Other current provisions</t>
  </si>
  <si>
    <t>Other non-current provision</t>
  </si>
  <si>
    <t>with TFRS 9</t>
  </si>
  <si>
    <t>Income tax revenues</t>
  </si>
  <si>
    <t>Reversal of impairment (losses) determined in accordance</t>
  </si>
  <si>
    <t xml:space="preserve">(Reversal of) impairment losses determined in accordance </t>
  </si>
  <si>
    <t xml:space="preserve">(Reversal of) allowance for diminution in value of inventories </t>
  </si>
  <si>
    <t>Loss from destruction of fixed assets</t>
  </si>
  <si>
    <t>Other current and non-current provisions</t>
  </si>
  <si>
    <t xml:space="preserve">Unrealized (gain) loss on changes in value of </t>
  </si>
  <si>
    <t>Unrealized (gains) losses on exchange rate</t>
  </si>
  <si>
    <t>Gains on forward contract</t>
  </si>
  <si>
    <t>Cash flows provided by operating activities</t>
  </si>
  <si>
    <t>Cash paid for corporate income tax</t>
  </si>
  <si>
    <t>Net cash provided by (used in) investing activities</t>
  </si>
  <si>
    <t>Net cash paid for short-term borrowings from a financial institution</t>
  </si>
  <si>
    <t xml:space="preserve">Cash received (paid) from short-term borrowings from </t>
  </si>
  <si>
    <t xml:space="preserve">Cash paid for long-term borrowing from a financial institution </t>
  </si>
  <si>
    <t>Cash received from long-term borrowing from</t>
  </si>
  <si>
    <t xml:space="preserve">a financial institution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</si>
</sst>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?_);_(@_)"/>
    <numFmt numFmtId="177" formatCode="#,##0.000_);\(#,##0.000\)"/>
    <numFmt numFmtId="178" formatCode="_(* #,##0_);_(* \(#,##0\);_(* &quot;-&quot;???_);_(@_)"/>
    <numFmt numFmtId="179" formatCode="_(* #,##0_);_(* \(#,##0\);_(* &quot;-&quot;?????_);_(@_)"/>
    <numFmt numFmtId="180" formatCode="_(* #,##0.00_);_(* \(#,##0.00\);_(* &quot;-&quot;_);_(@_)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2"/>
      <color theme="0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74">
    <xf numFmtId="0" fontId="0" fillId="0" borderId="0" xfId="0"/>
    <xf numFmtId="37" fontId="8" fillId="0" borderId="0" xfId="2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7" fontId="9" fillId="0" borderId="0" xfId="4" applyNumberFormat="1" applyFont="1" applyAlignment="1">
      <alignment horizontal="center" vertical="center"/>
    </xf>
    <xf numFmtId="41" fontId="8" fillId="0" borderId="1" xfId="4" applyNumberFormat="1" applyFont="1" applyBorder="1" applyAlignment="1">
      <alignment horizontal="center" vertical="center"/>
    </xf>
    <xf numFmtId="41" fontId="8" fillId="0" borderId="2" xfId="4" applyNumberFormat="1" applyFont="1" applyBorder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10" fillId="0" borderId="0" xfId="4" quotePrefix="1" applyNumberFormat="1" applyFont="1" applyAlignment="1">
      <alignment horizontal="left" vertical="center"/>
    </xf>
    <xf numFmtId="37" fontId="8" fillId="0" borderId="0" xfId="4" quotePrefix="1" applyNumberFormat="1" applyFont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Alignment="1">
      <alignment horizontal="centerContinuous" vertical="center"/>
    </xf>
    <xf numFmtId="41" fontId="8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43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1" fillId="0" borderId="0" xfId="23" applyFont="1" applyAlignment="1">
      <alignment horizontal="right"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23" applyNumberFormat="1" applyFont="1" applyAlignment="1">
      <alignment horizontal="right" vertical="center"/>
    </xf>
    <xf numFmtId="37" fontId="8" fillId="0" borderId="0" xfId="23" applyNumberFormat="1" applyFont="1" applyAlignment="1">
      <alignment vertical="center"/>
    </xf>
    <xf numFmtId="37" fontId="8" fillId="0" borderId="0" xfId="23" applyNumberFormat="1" applyFont="1" applyAlignment="1">
      <alignment horizontal="center" vertical="center"/>
    </xf>
    <xf numFmtId="41" fontId="8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right" vertical="center"/>
    </xf>
    <xf numFmtId="41" fontId="8" fillId="0" borderId="1" xfId="23" applyNumberFormat="1" applyFont="1" applyBorder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Border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left" vertical="center" indent="2"/>
    </xf>
    <xf numFmtId="0" fontId="8" fillId="0" borderId="0" xfId="4" applyFont="1" applyAlignment="1">
      <alignment horizontal="left" vertical="center" indent="2"/>
    </xf>
    <xf numFmtId="172" fontId="8" fillId="0" borderId="0" xfId="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8" fillId="0" borderId="0" xfId="21" applyNumberFormat="1" applyFont="1" applyAlignment="1">
      <alignment horizontal="left" vertical="center" indent="2"/>
    </xf>
    <xf numFmtId="37" fontId="8" fillId="0" borderId="0" xfId="21" applyNumberFormat="1" applyFont="1" applyAlignment="1">
      <alignment horizontal="left" vertical="center" indent="3"/>
    </xf>
    <xf numFmtId="41" fontId="12" fillId="0" borderId="0" xfId="4" applyNumberFormat="1" applyFont="1" applyAlignment="1">
      <alignment horizontal="center" vertical="center"/>
    </xf>
    <xf numFmtId="41" fontId="12" fillId="0" borderId="1" xfId="4" applyNumberFormat="1" applyFont="1" applyBorder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applyNumberFormat="1" applyFont="1" applyAlignment="1">
      <alignment vertical="center"/>
    </xf>
    <xf numFmtId="41" fontId="12" fillId="0" borderId="2" xfId="4" applyNumberFormat="1" applyFont="1" applyBorder="1" applyAlignment="1">
      <alignment horizontal="center" vertical="center"/>
    </xf>
    <xf numFmtId="41" fontId="12" fillId="0" borderId="5" xfId="4" applyNumberFormat="1" applyFont="1" applyBorder="1" applyAlignment="1">
      <alignment horizontal="center" vertical="center"/>
    </xf>
    <xf numFmtId="0" fontId="16" fillId="0" borderId="0" xfId="23" applyFont="1" applyAlignment="1">
      <alignment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37" fontId="8" fillId="0" borderId="0" xfId="4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Alignment="1">
      <alignment horizontal="left" vertical="center" indent="1"/>
    </xf>
    <xf numFmtId="37" fontId="8" fillId="0" borderId="0" xfId="4" applyNumberFormat="1" applyFont="1" applyAlignment="1">
      <alignment horizontal="left" vertical="center" indent="2"/>
    </xf>
    <xf numFmtId="173" fontId="8" fillId="0" borderId="1" xfId="4" applyNumberFormat="1" applyFont="1" applyBorder="1" applyAlignment="1">
      <alignment horizontal="center" vertical="center"/>
    </xf>
    <xf numFmtId="37" fontId="8" fillId="0" borderId="0" xfId="4" quotePrefix="1" applyNumberFormat="1" applyFont="1" applyAlignment="1">
      <alignment horizontal="left" vertical="center" indent="2"/>
    </xf>
    <xf numFmtId="173" fontId="8" fillId="0" borderId="0" xfId="4" applyNumberFormat="1" applyFont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Alignment="1">
      <alignment horizontal="right" vertical="center"/>
    </xf>
    <xf numFmtId="0" fontId="14" fillId="0" borderId="1" xfId="18" applyFont="1" applyBorder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164" fontId="14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41" fontId="15" fillId="0" borderId="0" xfId="5" applyNumberFormat="1" applyFont="1" applyAlignment="1">
      <alignment horizontal="right" vertical="center"/>
    </xf>
    <xf numFmtId="41" fontId="15" fillId="0" borderId="0" xfId="18" applyNumberFormat="1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171" fontId="15" fillId="0" borderId="0" xfId="5" applyNumberFormat="1" applyFont="1" applyAlignment="1">
      <alignment horizontal="right" vertical="center"/>
    </xf>
    <xf numFmtId="174" fontId="15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41" fontId="15" fillId="0" borderId="5" xfId="5" applyNumberFormat="1" applyFont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5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8" fillId="0" borderId="0" xfId="4" quotePrefix="1" applyNumberFormat="1" applyFont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left" vertical="center" indent="4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4" fillId="0" borderId="0" xfId="5" quotePrefix="1" applyFont="1" applyAlignment="1">
      <alignment horizontal="left" vertical="center" indent="4"/>
    </xf>
    <xf numFmtId="41" fontId="8" fillId="0" borderId="5" xfId="4" applyNumberFormat="1" applyFont="1" applyBorder="1" applyAlignment="1">
      <alignment horizontal="center" vertical="center"/>
    </xf>
    <xf numFmtId="164" fontId="8" fillId="0" borderId="0" xfId="28" applyNumberFormat="1" applyFont="1" applyFill="1" applyAlignment="1">
      <alignment vertical="center"/>
    </xf>
    <xf numFmtId="37" fontId="8" fillId="0" borderId="0" xfId="5" quotePrefix="1" applyNumberFormat="1" applyFont="1" applyAlignment="1">
      <alignment horizontal="center" vertical="center"/>
    </xf>
    <xf numFmtId="0" fontId="14" fillId="0" borderId="0" xfId="23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64" fontId="14" fillId="0" borderId="0" xfId="15" applyNumberFormat="1" applyFont="1" applyAlignment="1">
      <alignment horizontal="center" vertical="center"/>
    </xf>
    <xf numFmtId="0" fontId="14" fillId="0" borderId="0" xfId="15" applyFont="1" applyAlignment="1">
      <alignment vertical="center"/>
    </xf>
    <xf numFmtId="164" fontId="14" fillId="0" borderId="0" xfId="15" applyNumberFormat="1" applyFont="1" applyAlignment="1">
      <alignment horizontal="left" vertical="center"/>
    </xf>
    <xf numFmtId="164" fontId="14" fillId="0" borderId="1" xfId="15" applyNumberFormat="1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170" fontId="15" fillId="0" borderId="0" xfId="5" applyNumberFormat="1" applyFont="1" applyAlignment="1">
      <alignment horizontal="right" vertical="center"/>
    </xf>
    <xf numFmtId="37" fontId="8" fillId="0" borderId="1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8" fillId="0" borderId="3" xfId="5" applyNumberFormat="1" applyFont="1" applyBorder="1" applyAlignment="1">
      <alignment horizontal="right" vertical="center"/>
    </xf>
    <xf numFmtId="37" fontId="12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37" fontId="12" fillId="0" borderId="3" xfId="5" applyNumberFormat="1" applyFont="1" applyBorder="1" applyAlignment="1">
      <alignment horizontal="right" vertical="center"/>
    </xf>
    <xf numFmtId="176" fontId="8" fillId="0" borderId="0" xfId="4" applyNumberFormat="1" applyFont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/>
    </xf>
    <xf numFmtId="172" fontId="15" fillId="0" borderId="0" xfId="5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horizontal="right" vertical="center"/>
    </xf>
    <xf numFmtId="170" fontId="8" fillId="0" borderId="0" xfId="23" applyNumberFormat="1" applyFont="1" applyAlignment="1">
      <alignment horizontal="right" vertical="center"/>
    </xf>
    <xf numFmtId="170" fontId="8" fillId="0" borderId="0" xfId="23" applyNumberFormat="1" applyFont="1" applyAlignment="1">
      <alignment horizontal="center" vertical="center"/>
    </xf>
    <xf numFmtId="170" fontId="8" fillId="0" borderId="1" xfId="23" applyNumberFormat="1" applyFont="1" applyBorder="1" applyAlignment="1">
      <alignment horizontal="center" vertical="center"/>
    </xf>
    <xf numFmtId="37" fontId="24" fillId="0" borderId="0" xfId="5" applyNumberFormat="1" applyFont="1" applyAlignment="1">
      <alignment vertical="center"/>
    </xf>
    <xf numFmtId="178" fontId="8" fillId="0" borderId="0" xfId="4" applyNumberFormat="1" applyFont="1" applyAlignment="1">
      <alignment horizontal="center" vertical="center"/>
    </xf>
    <xf numFmtId="180" fontId="25" fillId="0" borderId="3" xfId="0" applyNumberFormat="1" applyFont="1" applyBorder="1" applyAlignment="1">
      <alignment horizontal="right" vertical="center"/>
    </xf>
    <xf numFmtId="179" fontId="8" fillId="0" borderId="0" xfId="23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79" fontId="8" fillId="0" borderId="0" xfId="23" applyNumberFormat="1" applyFont="1" applyAlignment="1">
      <alignment horizontal="center" vertical="center"/>
    </xf>
    <xf numFmtId="41" fontId="24" fillId="0" borderId="0" xfId="5" applyNumberFormat="1" applyFont="1" applyAlignment="1">
      <alignment horizontal="center" vertical="center"/>
    </xf>
    <xf numFmtId="0" fontId="8" fillId="0" borderId="0" xfId="4" applyFont="1" applyAlignment="1">
      <alignment horizontal="left" vertical="center" indent="1"/>
    </xf>
    <xf numFmtId="0" fontId="8" fillId="0" borderId="0" xfId="4" applyFont="1" applyAlignment="1">
      <alignment horizontal="left" vertical="center" indent="3"/>
    </xf>
    <xf numFmtId="37" fontId="14" fillId="0" borderId="0" xfId="2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Alignment="1">
      <alignment horizontal="center" vertical="center"/>
    </xf>
    <xf numFmtId="37" fontId="10" fillId="0" borderId="1" xfId="23" applyNumberFormat="1" applyFont="1" applyBorder="1" applyAlignment="1">
      <alignment horizontal="right" vertical="center"/>
    </xf>
    <xf numFmtId="0" fontId="14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127"/>
  <sheetViews>
    <sheetView topLeftCell="A68" zoomScale="61" zoomScaleNormal="61" zoomScaleSheetLayoutView="80" workbookViewId="0">
      <selection activeCell="B74" sqref="B74:B75"/>
    </sheetView>
  </sheetViews>
  <sheetFormatPr defaultColWidth="10.81640625" defaultRowHeight="22" customHeight="1"/>
  <cols>
    <col min="1" max="1" width="46.08984375" style="27" customWidth="1"/>
    <col min="2" max="2" width="10" style="27" bestFit="1" customWidth="1"/>
    <col min="3" max="3" width="14.6328125" style="27" customWidth="1"/>
    <col min="4" max="4" width="0.81640625" style="27" customWidth="1"/>
    <col min="5" max="5" width="14.36328125" style="27" bestFit="1" customWidth="1"/>
    <col min="6" max="6" width="0.81640625" style="27" customWidth="1"/>
    <col min="7" max="7" width="14.6328125" style="27" customWidth="1"/>
    <col min="8" max="8" width="0.81640625" style="27" customWidth="1"/>
    <col min="9" max="9" width="14.36328125" style="27" bestFit="1" customWidth="1"/>
    <col min="10" max="16384" width="10.81640625" style="27"/>
  </cols>
  <sheetData>
    <row r="1" spans="1:9" s="26" customFormat="1" ht="22" customHeight="1">
      <c r="A1" s="166" t="s">
        <v>49</v>
      </c>
      <c r="B1" s="166"/>
      <c r="C1" s="166"/>
      <c r="D1" s="166"/>
      <c r="E1" s="166"/>
      <c r="F1" s="166"/>
      <c r="G1" s="166"/>
      <c r="H1" s="166"/>
      <c r="I1" s="166"/>
    </row>
    <row r="2" spans="1:9" s="26" customFormat="1" ht="22" customHeight="1">
      <c r="A2" s="166" t="s">
        <v>50</v>
      </c>
      <c r="B2" s="166"/>
      <c r="C2" s="166"/>
      <c r="D2" s="166"/>
      <c r="E2" s="166"/>
      <c r="F2" s="166"/>
      <c r="G2" s="166"/>
      <c r="H2" s="166"/>
      <c r="I2" s="166"/>
    </row>
    <row r="3" spans="1:9" s="26" customFormat="1" ht="22" customHeight="1">
      <c r="A3" s="167" t="s">
        <v>190</v>
      </c>
      <c r="B3" s="167"/>
      <c r="C3" s="167"/>
      <c r="D3" s="167"/>
      <c r="E3" s="167"/>
      <c r="F3" s="167"/>
      <c r="G3" s="167"/>
      <c r="H3" s="167"/>
      <c r="I3" s="167"/>
    </row>
    <row r="4" spans="1:9" s="26" customFormat="1" ht="22" customHeight="1">
      <c r="A4" s="168" t="s">
        <v>79</v>
      </c>
      <c r="B4" s="168"/>
      <c r="C4" s="168"/>
      <c r="D4" s="168"/>
      <c r="E4" s="168"/>
      <c r="F4" s="168"/>
      <c r="G4" s="168"/>
      <c r="H4" s="168"/>
      <c r="I4" s="168"/>
    </row>
    <row r="5" spans="1:9" s="26" customFormat="1" ht="9" customHeight="1">
      <c r="B5" s="27"/>
      <c r="C5" s="27"/>
      <c r="D5" s="27"/>
      <c r="E5" s="27"/>
      <c r="F5" s="27"/>
      <c r="G5" s="27"/>
      <c r="H5" s="27"/>
      <c r="I5" s="49"/>
    </row>
    <row r="6" spans="1:9" ht="22" customHeight="1">
      <c r="B6" s="53" t="s">
        <v>55</v>
      </c>
      <c r="C6" s="162" t="s">
        <v>56</v>
      </c>
      <c r="D6" s="162"/>
      <c r="E6" s="162"/>
      <c r="G6" s="162" t="s">
        <v>57</v>
      </c>
      <c r="H6" s="162"/>
      <c r="I6" s="162"/>
    </row>
    <row r="7" spans="1:9" ht="22" customHeight="1">
      <c r="B7" s="55"/>
      <c r="C7" s="162" t="s">
        <v>58</v>
      </c>
      <c r="D7" s="162"/>
      <c r="E7" s="162"/>
      <c r="G7" s="162" t="s">
        <v>58</v>
      </c>
      <c r="H7" s="162"/>
      <c r="I7" s="162"/>
    </row>
    <row r="8" spans="1:9" ht="22" customHeight="1">
      <c r="B8" s="28"/>
      <c r="C8" s="56" t="s">
        <v>52</v>
      </c>
      <c r="D8" s="56"/>
      <c r="E8" s="56" t="s">
        <v>53</v>
      </c>
      <c r="F8" s="47"/>
      <c r="G8" s="56" t="s">
        <v>52</v>
      </c>
      <c r="H8" s="56"/>
      <c r="I8" s="56" t="s">
        <v>53</v>
      </c>
    </row>
    <row r="9" spans="1:9" ht="22" customHeight="1">
      <c r="B9" s="28"/>
      <c r="C9" s="56" t="s">
        <v>191</v>
      </c>
      <c r="D9" s="56"/>
      <c r="E9" s="56" t="s">
        <v>54</v>
      </c>
      <c r="F9" s="47"/>
      <c r="G9" s="56" t="s">
        <v>191</v>
      </c>
      <c r="H9" s="56"/>
      <c r="I9" s="56" t="s">
        <v>54</v>
      </c>
    </row>
    <row r="10" spans="1:9" ht="22" customHeight="1">
      <c r="B10" s="28"/>
      <c r="C10" s="55">
        <v>2026</v>
      </c>
      <c r="D10" s="55"/>
      <c r="E10" s="55">
        <v>2025</v>
      </c>
      <c r="F10" s="59"/>
      <c r="G10" s="55">
        <v>2026</v>
      </c>
      <c r="H10" s="55"/>
      <c r="I10" s="55">
        <v>2025</v>
      </c>
    </row>
    <row r="11" spans="1:9" ht="22" customHeight="1">
      <c r="B11" s="28"/>
      <c r="C11" s="56" t="s">
        <v>51</v>
      </c>
      <c r="D11" s="30"/>
      <c r="E11" s="29"/>
      <c r="F11" s="30"/>
      <c r="G11" s="56" t="s">
        <v>51</v>
      </c>
      <c r="H11" s="30"/>
      <c r="I11" s="29"/>
    </row>
    <row r="12" spans="1:9" ht="22" customHeight="1">
      <c r="A12" s="50" t="s">
        <v>59</v>
      </c>
    </row>
    <row r="13" spans="1:9" ht="22" customHeight="1">
      <c r="A13" s="124" t="s">
        <v>125</v>
      </c>
      <c r="B13" s="31"/>
      <c r="C13" s="23"/>
      <c r="D13" s="23"/>
      <c r="E13" s="23"/>
      <c r="F13" s="23"/>
      <c r="G13" s="23"/>
      <c r="H13" s="23"/>
      <c r="I13" s="23"/>
    </row>
    <row r="14" spans="1:9" ht="22" customHeight="1">
      <c r="A14" s="51" t="s">
        <v>0</v>
      </c>
      <c r="B14" s="48">
        <v>4</v>
      </c>
      <c r="C14" s="32">
        <v>12403</v>
      </c>
      <c r="D14" s="33"/>
      <c r="E14" s="32">
        <v>8310</v>
      </c>
      <c r="F14" s="34"/>
      <c r="G14" s="32">
        <v>11734</v>
      </c>
      <c r="H14" s="34"/>
      <c r="I14" s="32">
        <v>7719</v>
      </c>
    </row>
    <row r="15" spans="1:9" ht="22" customHeight="1">
      <c r="A15" s="51" t="s">
        <v>75</v>
      </c>
      <c r="B15" s="48" t="s">
        <v>112</v>
      </c>
      <c r="C15" s="32">
        <v>96783</v>
      </c>
      <c r="D15" s="33"/>
      <c r="E15" s="32">
        <v>100926</v>
      </c>
      <c r="F15" s="34"/>
      <c r="G15" s="32">
        <v>87073</v>
      </c>
      <c r="H15" s="34"/>
      <c r="I15" s="32">
        <v>84870</v>
      </c>
    </row>
    <row r="16" spans="1:9" ht="22" customHeight="1">
      <c r="A16" s="51" t="s">
        <v>140</v>
      </c>
      <c r="B16" s="129" t="s">
        <v>165</v>
      </c>
      <c r="C16" s="32">
        <v>14329</v>
      </c>
      <c r="D16" s="33"/>
      <c r="E16" s="32">
        <v>15760</v>
      </c>
      <c r="F16" s="34"/>
      <c r="G16" s="32">
        <v>14329</v>
      </c>
      <c r="H16" s="34"/>
      <c r="I16" s="32">
        <v>15760</v>
      </c>
    </row>
    <row r="17" spans="1:9" ht="22" customHeight="1">
      <c r="A17" s="51" t="s">
        <v>1</v>
      </c>
      <c r="B17" s="48">
        <v>6</v>
      </c>
      <c r="C17" s="32">
        <v>78321</v>
      </c>
      <c r="D17" s="33"/>
      <c r="E17" s="32">
        <v>100761</v>
      </c>
      <c r="F17" s="34"/>
      <c r="G17" s="32">
        <v>78321</v>
      </c>
      <c r="H17" s="34"/>
      <c r="I17" s="32">
        <v>100761</v>
      </c>
    </row>
    <row r="18" spans="1:9" ht="22" customHeight="1">
      <c r="A18" s="51" t="s">
        <v>141</v>
      </c>
      <c r="B18" s="129" t="s">
        <v>166</v>
      </c>
      <c r="C18" s="32">
        <v>12173</v>
      </c>
      <c r="D18" s="33"/>
      <c r="E18" s="32">
        <v>11569</v>
      </c>
      <c r="F18" s="34"/>
      <c r="G18" s="32">
        <v>12173</v>
      </c>
      <c r="H18" s="34"/>
      <c r="I18" s="32">
        <v>11569</v>
      </c>
    </row>
    <row r="19" spans="1:9" ht="22" customHeight="1">
      <c r="A19" s="51" t="s">
        <v>74</v>
      </c>
      <c r="B19" s="48"/>
      <c r="C19" s="32">
        <v>1515</v>
      </c>
      <c r="D19" s="33"/>
      <c r="E19" s="32">
        <v>6436</v>
      </c>
      <c r="F19" s="34"/>
      <c r="G19" s="32">
        <v>1295</v>
      </c>
      <c r="H19" s="34"/>
      <c r="I19" s="32">
        <v>5510</v>
      </c>
    </row>
    <row r="20" spans="1:9" ht="22" customHeight="1">
      <c r="A20" s="51" t="s">
        <v>88</v>
      </c>
      <c r="B20" s="48">
        <v>7</v>
      </c>
      <c r="C20" s="32">
        <v>43440</v>
      </c>
      <c r="D20" s="33"/>
      <c r="E20" s="32">
        <v>56398</v>
      </c>
      <c r="F20" s="34"/>
      <c r="G20" s="149">
        <v>0</v>
      </c>
      <c r="H20" s="34"/>
      <c r="I20" s="149">
        <v>0</v>
      </c>
    </row>
    <row r="21" spans="1:9" ht="22" customHeight="1">
      <c r="A21" s="51" t="s">
        <v>2</v>
      </c>
      <c r="B21" s="48"/>
      <c r="C21" s="32">
        <v>965</v>
      </c>
      <c r="D21" s="33"/>
      <c r="E21" s="32">
        <v>1193</v>
      </c>
      <c r="F21" s="34"/>
      <c r="G21" s="32">
        <v>178</v>
      </c>
      <c r="H21" s="34"/>
      <c r="I21" s="32">
        <v>401</v>
      </c>
    </row>
    <row r="22" spans="1:9" ht="22" hidden="1" customHeight="1">
      <c r="A22" s="51" t="s">
        <v>173</v>
      </c>
      <c r="B22" s="48"/>
      <c r="C22" s="149"/>
      <c r="D22" s="33"/>
      <c r="E22" s="149">
        <v>0</v>
      </c>
      <c r="F22" s="34"/>
      <c r="G22" s="149"/>
      <c r="H22" s="34"/>
      <c r="I22" s="149">
        <v>0</v>
      </c>
    </row>
    <row r="23" spans="1:9" ht="22" customHeight="1">
      <c r="A23" s="52" t="s">
        <v>143</v>
      </c>
      <c r="B23" s="48"/>
      <c r="C23" s="35">
        <f>SUM(C14:C22)</f>
        <v>259929</v>
      </c>
      <c r="D23" s="23"/>
      <c r="E23" s="35">
        <f>SUM(E14:E22)</f>
        <v>301353</v>
      </c>
      <c r="F23" s="23"/>
      <c r="G23" s="35">
        <f>SUM(G14:G22)</f>
        <v>205103</v>
      </c>
      <c r="H23" s="23"/>
      <c r="I23" s="35">
        <f>SUM(I14:I22)</f>
        <v>226590</v>
      </c>
    </row>
    <row r="24" spans="1:9" ht="22" customHeight="1">
      <c r="A24" s="52"/>
      <c r="B24" s="48"/>
      <c r="C24" s="23"/>
      <c r="D24" s="23"/>
      <c r="E24" s="23"/>
      <c r="F24" s="23"/>
      <c r="G24" s="23"/>
      <c r="H24" s="23"/>
      <c r="I24" s="23"/>
    </row>
    <row r="25" spans="1:9" ht="22" customHeight="1">
      <c r="A25" s="124" t="s">
        <v>126</v>
      </c>
      <c r="B25" s="48"/>
      <c r="C25" s="23"/>
      <c r="D25" s="23"/>
      <c r="E25" s="23"/>
      <c r="F25" s="23"/>
      <c r="G25" s="36"/>
      <c r="H25" s="36"/>
      <c r="I25" s="36"/>
    </row>
    <row r="26" spans="1:9" ht="22" customHeight="1">
      <c r="A26" s="51" t="s">
        <v>3</v>
      </c>
      <c r="B26" s="48">
        <v>8</v>
      </c>
      <c r="C26" s="32">
        <v>18707</v>
      </c>
      <c r="D26" s="33"/>
      <c r="E26" s="32">
        <v>16781</v>
      </c>
      <c r="F26" s="34"/>
      <c r="G26" s="32">
        <v>15002</v>
      </c>
      <c r="H26" s="34"/>
      <c r="I26" s="32">
        <v>15027</v>
      </c>
    </row>
    <row r="27" spans="1:9" ht="22" customHeight="1">
      <c r="A27" s="51" t="s">
        <v>48</v>
      </c>
      <c r="B27" s="48">
        <v>9</v>
      </c>
      <c r="C27" s="149">
        <v>0</v>
      </c>
      <c r="D27" s="33"/>
      <c r="E27" s="149">
        <v>0</v>
      </c>
      <c r="F27" s="34"/>
      <c r="G27" s="32">
        <v>481434</v>
      </c>
      <c r="H27" s="34"/>
      <c r="I27" s="32">
        <v>549473</v>
      </c>
    </row>
    <row r="28" spans="1:9" ht="22" customHeight="1">
      <c r="A28" s="51" t="s">
        <v>186</v>
      </c>
      <c r="B28" s="48"/>
      <c r="C28" s="155">
        <v>6436</v>
      </c>
      <c r="D28" s="33"/>
      <c r="E28" s="149">
        <v>0</v>
      </c>
      <c r="F28" s="34"/>
      <c r="G28" s="32">
        <v>5510</v>
      </c>
      <c r="H28" s="34"/>
      <c r="I28" s="149">
        <v>0</v>
      </c>
    </row>
    <row r="29" spans="1:9" ht="22" customHeight="1">
      <c r="A29" s="51" t="s">
        <v>5</v>
      </c>
      <c r="B29" s="48">
        <v>10</v>
      </c>
      <c r="C29" s="155">
        <v>13286</v>
      </c>
      <c r="D29" s="33"/>
      <c r="E29" s="32">
        <v>13286</v>
      </c>
      <c r="F29" s="34"/>
      <c r="G29" s="32">
        <v>13286</v>
      </c>
      <c r="H29" s="34"/>
      <c r="I29" s="32">
        <v>13286</v>
      </c>
    </row>
    <row r="30" spans="1:9" ht="22" customHeight="1">
      <c r="A30" s="51" t="s">
        <v>4</v>
      </c>
      <c r="B30" s="48">
        <v>11</v>
      </c>
      <c r="C30" s="32">
        <v>851902</v>
      </c>
      <c r="D30" s="33"/>
      <c r="E30" s="32">
        <v>855404</v>
      </c>
      <c r="F30" s="34"/>
      <c r="G30" s="32">
        <v>151111</v>
      </c>
      <c r="H30" s="34"/>
      <c r="I30" s="32">
        <v>152551</v>
      </c>
    </row>
    <row r="31" spans="1:9" ht="22" customHeight="1">
      <c r="A31" s="51" t="s">
        <v>107</v>
      </c>
      <c r="B31" s="48" t="s">
        <v>103</v>
      </c>
      <c r="C31" s="32">
        <v>28639</v>
      </c>
      <c r="D31" s="33"/>
      <c r="E31" s="32">
        <v>30538</v>
      </c>
      <c r="F31" s="34"/>
      <c r="G31" s="32">
        <v>27902</v>
      </c>
      <c r="H31" s="34"/>
      <c r="I31" s="32">
        <v>29735</v>
      </c>
    </row>
    <row r="32" spans="1:9" ht="22" customHeight="1">
      <c r="A32" s="51" t="s">
        <v>108</v>
      </c>
      <c r="B32" s="48">
        <v>13</v>
      </c>
      <c r="C32" s="32">
        <v>44683</v>
      </c>
      <c r="D32" s="33"/>
      <c r="E32" s="32">
        <v>42329</v>
      </c>
      <c r="F32" s="34"/>
      <c r="G32" s="32">
        <v>43596</v>
      </c>
      <c r="H32" s="34"/>
      <c r="I32" s="32">
        <v>41200</v>
      </c>
    </row>
    <row r="33" spans="1:9" ht="22" customHeight="1">
      <c r="A33" s="51" t="s">
        <v>47</v>
      </c>
      <c r="B33" s="129">
        <v>19</v>
      </c>
      <c r="C33" s="32">
        <v>27042</v>
      </c>
      <c r="D33" s="33"/>
      <c r="E33" s="32">
        <v>26817</v>
      </c>
      <c r="F33" s="34"/>
      <c r="G33" s="32">
        <v>27042</v>
      </c>
      <c r="H33" s="34"/>
      <c r="I33" s="32">
        <v>26817</v>
      </c>
    </row>
    <row r="34" spans="1:9" ht="22" customHeight="1">
      <c r="A34" s="51" t="s">
        <v>6</v>
      </c>
      <c r="B34" s="31"/>
      <c r="C34" s="32">
        <v>17019</v>
      </c>
      <c r="D34" s="33"/>
      <c r="E34" s="32">
        <v>16456</v>
      </c>
      <c r="F34" s="34"/>
      <c r="G34" s="32">
        <v>17176</v>
      </c>
      <c r="H34" s="34"/>
      <c r="I34" s="32">
        <v>16456</v>
      </c>
    </row>
    <row r="35" spans="1:9" ht="22" customHeight="1">
      <c r="A35" s="51" t="s">
        <v>7</v>
      </c>
      <c r="B35" s="31"/>
      <c r="C35" s="37">
        <f>2474-1</f>
        <v>2473</v>
      </c>
      <c r="D35" s="33"/>
      <c r="E35" s="37">
        <f>2415</f>
        <v>2415</v>
      </c>
      <c r="F35" s="34"/>
      <c r="G35" s="37">
        <v>2328</v>
      </c>
      <c r="H35" s="34"/>
      <c r="I35" s="37">
        <v>2328</v>
      </c>
    </row>
    <row r="36" spans="1:9" ht="22" customHeight="1">
      <c r="A36" s="52" t="s">
        <v>144</v>
      </c>
      <c r="B36" s="31"/>
      <c r="C36" s="138">
        <f>SUM(C26:C35)</f>
        <v>1010187</v>
      </c>
      <c r="D36" s="139"/>
      <c r="E36" s="138">
        <f>SUM(E26:E35)</f>
        <v>1004026</v>
      </c>
      <c r="F36" s="139"/>
      <c r="G36" s="138">
        <f>SUM(G26:G35)</f>
        <v>784387</v>
      </c>
      <c r="H36" s="139"/>
      <c r="I36" s="138">
        <f>SUM(I26:I35)</f>
        <v>846873</v>
      </c>
    </row>
    <row r="37" spans="1:9" ht="22" customHeight="1" thickBot="1">
      <c r="A37" s="124" t="s">
        <v>127</v>
      </c>
      <c r="C37" s="140">
        <f>C23+C36</f>
        <v>1270116</v>
      </c>
      <c r="D37" s="139"/>
      <c r="E37" s="140">
        <f>SUM(E23+E36)</f>
        <v>1305379</v>
      </c>
      <c r="F37" s="139"/>
      <c r="G37" s="140">
        <f>+G23+G36</f>
        <v>989490</v>
      </c>
      <c r="H37" s="139"/>
      <c r="I37" s="140">
        <f>SUM(I23+I36)</f>
        <v>1073463</v>
      </c>
    </row>
    <row r="38" spans="1:9" ht="22" customHeight="1" thickTop="1"/>
    <row r="43" spans="1:9" ht="22" customHeight="1">
      <c r="A43" s="27" t="s">
        <v>60</v>
      </c>
    </row>
    <row r="44" spans="1:9" ht="22" customHeight="1">
      <c r="A44" s="166" t="s">
        <v>49</v>
      </c>
      <c r="B44" s="166"/>
      <c r="C44" s="166"/>
      <c r="D44" s="166"/>
      <c r="E44" s="166"/>
      <c r="F44" s="166"/>
      <c r="G44" s="166"/>
      <c r="H44" s="166"/>
      <c r="I44" s="166"/>
    </row>
    <row r="45" spans="1:9" ht="22" customHeight="1">
      <c r="A45" s="166" t="s">
        <v>61</v>
      </c>
      <c r="B45" s="166"/>
      <c r="C45" s="166"/>
      <c r="D45" s="166"/>
      <c r="E45" s="166"/>
      <c r="F45" s="166"/>
      <c r="G45" s="166"/>
      <c r="H45" s="166"/>
      <c r="I45" s="166"/>
    </row>
    <row r="46" spans="1:9" ht="22" customHeight="1">
      <c r="A46" s="167" t="s">
        <v>190</v>
      </c>
      <c r="B46" s="167"/>
      <c r="C46" s="167"/>
      <c r="D46" s="167"/>
      <c r="E46" s="167"/>
      <c r="F46" s="167"/>
      <c r="G46" s="167"/>
      <c r="H46" s="167"/>
      <c r="I46" s="167"/>
    </row>
    <row r="47" spans="1:9" ht="22" customHeight="1">
      <c r="A47" s="168" t="s">
        <v>79</v>
      </c>
      <c r="B47" s="168"/>
      <c r="C47" s="168"/>
      <c r="D47" s="168"/>
      <c r="E47" s="168"/>
      <c r="F47" s="168"/>
      <c r="G47" s="168"/>
      <c r="H47" s="168"/>
      <c r="I47" s="168"/>
    </row>
    <row r="48" spans="1:9" s="26" customFormat="1" ht="9" customHeight="1">
      <c r="B48" s="27"/>
      <c r="C48" s="27"/>
      <c r="D48" s="27"/>
      <c r="E48" s="27"/>
      <c r="F48" s="27"/>
      <c r="G48" s="27"/>
      <c r="H48" s="27"/>
      <c r="I48" s="49"/>
    </row>
    <row r="49" spans="1:9" ht="22" customHeight="1">
      <c r="B49" s="53" t="s">
        <v>55</v>
      </c>
      <c r="C49" s="162" t="s">
        <v>56</v>
      </c>
      <c r="D49" s="162"/>
      <c r="E49" s="162"/>
      <c r="G49" s="162" t="s">
        <v>57</v>
      </c>
      <c r="H49" s="162"/>
      <c r="I49" s="162"/>
    </row>
    <row r="50" spans="1:9" ht="22" customHeight="1">
      <c r="B50" s="55"/>
      <c r="C50" s="162" t="s">
        <v>58</v>
      </c>
      <c r="D50" s="162"/>
      <c r="E50" s="162"/>
      <c r="G50" s="162" t="s">
        <v>58</v>
      </c>
      <c r="H50" s="162"/>
      <c r="I50" s="162"/>
    </row>
    <row r="51" spans="1:9" ht="22" customHeight="1">
      <c r="B51" s="28"/>
      <c r="C51" s="56" t="s">
        <v>52</v>
      </c>
      <c r="D51" s="56"/>
      <c r="E51" s="56" t="s">
        <v>53</v>
      </c>
      <c r="F51" s="47"/>
      <c r="G51" s="56" t="s">
        <v>52</v>
      </c>
      <c r="H51" s="56"/>
      <c r="I51" s="56" t="s">
        <v>53</v>
      </c>
    </row>
    <row r="52" spans="1:9" ht="22" customHeight="1">
      <c r="B52" s="28"/>
      <c r="C52" s="56" t="s">
        <v>191</v>
      </c>
      <c r="D52" s="56"/>
      <c r="E52" s="56" t="s">
        <v>54</v>
      </c>
      <c r="F52" s="47"/>
      <c r="G52" s="56" t="s">
        <v>191</v>
      </c>
      <c r="H52" s="56"/>
      <c r="I52" s="56" t="s">
        <v>54</v>
      </c>
    </row>
    <row r="53" spans="1:9" ht="22" customHeight="1">
      <c r="B53" s="28"/>
      <c r="C53" s="55">
        <v>2026</v>
      </c>
      <c r="D53" s="55"/>
      <c r="E53" s="55">
        <v>2025</v>
      </c>
      <c r="F53" s="59"/>
      <c r="G53" s="55">
        <v>2026</v>
      </c>
      <c r="H53" s="55"/>
      <c r="I53" s="55">
        <v>2025</v>
      </c>
    </row>
    <row r="54" spans="1:9" s="26" customFormat="1" ht="22" customHeight="1">
      <c r="A54" s="27"/>
      <c r="B54" s="28"/>
      <c r="C54" s="56" t="s">
        <v>51</v>
      </c>
      <c r="D54" s="30"/>
      <c r="E54" s="29"/>
      <c r="F54" s="30"/>
      <c r="G54" s="56" t="s">
        <v>51</v>
      </c>
      <c r="H54" s="30"/>
      <c r="I54" s="29"/>
    </row>
    <row r="55" spans="1:9" ht="22" customHeight="1">
      <c r="A55" s="50" t="s">
        <v>128</v>
      </c>
      <c r="B55" s="28"/>
      <c r="C55" s="28"/>
      <c r="D55" s="28"/>
      <c r="E55" s="28"/>
      <c r="F55" s="38"/>
      <c r="G55" s="28"/>
      <c r="H55" s="28"/>
      <c r="I55" s="28"/>
    </row>
    <row r="56" spans="1:9" ht="22" customHeight="1">
      <c r="A56" s="124" t="s">
        <v>129</v>
      </c>
    </row>
    <row r="57" spans="1:9" ht="22" customHeight="1">
      <c r="A57" s="51" t="s">
        <v>106</v>
      </c>
    </row>
    <row r="58" spans="1:9" ht="22" customHeight="1">
      <c r="A58" s="57" t="s">
        <v>104</v>
      </c>
      <c r="B58" s="96">
        <v>14.1</v>
      </c>
      <c r="C58" s="32">
        <v>64000</v>
      </c>
      <c r="D58" s="33"/>
      <c r="E58" s="32">
        <v>92026</v>
      </c>
      <c r="F58" s="34"/>
      <c r="G58" s="32">
        <v>64000</v>
      </c>
      <c r="H58" s="34"/>
      <c r="I58" s="32">
        <v>92026</v>
      </c>
    </row>
    <row r="59" spans="1:9" ht="22" customHeight="1">
      <c r="A59" s="51" t="s">
        <v>76</v>
      </c>
      <c r="B59" s="48" t="s">
        <v>113</v>
      </c>
      <c r="C59" s="32">
        <v>109300</v>
      </c>
      <c r="D59" s="33"/>
      <c r="E59" s="32">
        <v>99136</v>
      </c>
      <c r="F59" s="34"/>
      <c r="G59" s="32">
        <v>107456</v>
      </c>
      <c r="H59" s="34"/>
      <c r="I59" s="32">
        <v>98057</v>
      </c>
    </row>
    <row r="60" spans="1:9" ht="22" customHeight="1">
      <c r="A60" s="51" t="s">
        <v>142</v>
      </c>
      <c r="B60" s="129" t="s">
        <v>165</v>
      </c>
      <c r="C60" s="32">
        <v>994</v>
      </c>
      <c r="D60" s="33"/>
      <c r="E60" s="32">
        <v>994</v>
      </c>
      <c r="F60" s="34"/>
      <c r="G60" s="32">
        <v>994</v>
      </c>
      <c r="H60" s="34"/>
      <c r="I60" s="32">
        <v>994</v>
      </c>
    </row>
    <row r="61" spans="1:9" ht="22" customHeight="1">
      <c r="A61" s="51" t="s">
        <v>161</v>
      </c>
      <c r="B61" s="48"/>
      <c r="C61" s="32"/>
      <c r="D61" s="33"/>
      <c r="E61" s="150"/>
      <c r="F61" s="34"/>
      <c r="G61" s="150"/>
      <c r="H61" s="34"/>
      <c r="I61" s="150"/>
    </row>
    <row r="62" spans="1:9" ht="22" customHeight="1">
      <c r="A62" s="57" t="s">
        <v>104</v>
      </c>
      <c r="B62" s="129">
        <v>16</v>
      </c>
      <c r="C62" s="32">
        <v>12866</v>
      </c>
      <c r="D62" s="33"/>
      <c r="E62" s="32">
        <v>9103</v>
      </c>
      <c r="F62" s="34"/>
      <c r="G62" s="150">
        <v>0</v>
      </c>
      <c r="H62" s="34"/>
      <c r="I62" s="150">
        <v>0</v>
      </c>
    </row>
    <row r="63" spans="1:9" ht="22" customHeight="1">
      <c r="A63" s="51" t="s">
        <v>109</v>
      </c>
      <c r="B63" s="48" t="s">
        <v>167</v>
      </c>
      <c r="C63" s="39">
        <v>7417</v>
      </c>
      <c r="D63" s="33"/>
      <c r="E63" s="32">
        <v>7336</v>
      </c>
      <c r="F63" s="34"/>
      <c r="G63" s="39">
        <v>7140</v>
      </c>
      <c r="H63" s="34"/>
      <c r="I63" s="32">
        <v>7062</v>
      </c>
    </row>
    <row r="64" spans="1:9" ht="22" customHeight="1">
      <c r="A64" s="51" t="s">
        <v>105</v>
      </c>
      <c r="B64" s="48" t="s">
        <v>114</v>
      </c>
      <c r="C64" s="150">
        <v>0</v>
      </c>
      <c r="D64" s="33"/>
      <c r="E64" s="150">
        <v>0</v>
      </c>
      <c r="F64" s="34"/>
      <c r="G64" s="150">
        <v>0</v>
      </c>
      <c r="H64" s="34"/>
      <c r="I64" s="32">
        <v>44500</v>
      </c>
    </row>
    <row r="65" spans="1:9" ht="22" customHeight="1">
      <c r="A65" s="51" t="s">
        <v>204</v>
      </c>
      <c r="B65" s="96">
        <v>18.2</v>
      </c>
      <c r="C65" s="121">
        <f>18098+1659</f>
        <v>19757</v>
      </c>
      <c r="D65" s="33"/>
      <c r="E65" s="32">
        <v>18098</v>
      </c>
      <c r="F65" s="34"/>
      <c r="G65" s="157">
        <f>17338+1659</f>
        <v>18997</v>
      </c>
      <c r="H65" s="34"/>
      <c r="I65" s="32">
        <v>17338</v>
      </c>
    </row>
    <row r="66" spans="1:9" ht="22" customHeight="1">
      <c r="A66" s="51" t="s">
        <v>8</v>
      </c>
      <c r="B66" s="48"/>
      <c r="C66" s="39">
        <v>26534</v>
      </c>
      <c r="D66" s="33"/>
      <c r="E66" s="39">
        <f>25862</f>
        <v>25862</v>
      </c>
      <c r="F66" s="34"/>
      <c r="G66" s="39">
        <v>25487</v>
      </c>
      <c r="H66" s="34"/>
      <c r="I66" s="39">
        <f>24875+1</f>
        <v>24876</v>
      </c>
    </row>
    <row r="67" spans="1:9" ht="22" customHeight="1">
      <c r="A67" s="52" t="s">
        <v>145</v>
      </c>
      <c r="B67" s="48"/>
      <c r="C67" s="40">
        <f>SUM(C58:C66)</f>
        <v>240868</v>
      </c>
      <c r="D67" s="36"/>
      <c r="E67" s="40">
        <f>SUM(E58:E66)</f>
        <v>252555</v>
      </c>
      <c r="F67" s="36"/>
      <c r="G67" s="40">
        <f>SUM(G58:G66)</f>
        <v>224074</v>
      </c>
      <c r="H67" s="36"/>
      <c r="I67" s="40">
        <f>SUM(I58:I66)</f>
        <v>284853</v>
      </c>
    </row>
    <row r="68" spans="1:9" ht="22" customHeight="1">
      <c r="A68" s="52"/>
      <c r="B68" s="48"/>
      <c r="C68" s="36"/>
      <c r="D68" s="36"/>
      <c r="E68" s="36"/>
      <c r="F68" s="36"/>
      <c r="G68" s="36"/>
      <c r="H68" s="36"/>
      <c r="I68" s="36"/>
    </row>
    <row r="69" spans="1:9" ht="22" customHeight="1">
      <c r="A69" s="124" t="s">
        <v>130</v>
      </c>
      <c r="B69" s="48"/>
      <c r="C69" s="36"/>
      <c r="D69" s="36"/>
      <c r="E69" s="36"/>
      <c r="F69" s="36"/>
      <c r="G69" s="36"/>
      <c r="H69" s="36"/>
      <c r="I69" s="36"/>
    </row>
    <row r="70" spans="1:9" ht="22" customHeight="1">
      <c r="A70" s="51" t="s">
        <v>162</v>
      </c>
      <c r="B70" s="48"/>
      <c r="C70" s="36"/>
      <c r="D70" s="36"/>
      <c r="E70" s="36"/>
      <c r="F70" s="36"/>
      <c r="G70" s="36"/>
      <c r="H70" s="36"/>
      <c r="I70" s="36"/>
    </row>
    <row r="71" spans="1:9" ht="22" customHeight="1">
      <c r="A71" s="57" t="s">
        <v>163</v>
      </c>
      <c r="B71" s="129">
        <v>16</v>
      </c>
      <c r="C71" s="36">
        <v>61376</v>
      </c>
      <c r="D71" s="36"/>
      <c r="E71" s="36">
        <v>42043</v>
      </c>
      <c r="F71" s="36"/>
      <c r="G71" s="150">
        <v>0</v>
      </c>
      <c r="H71" s="36"/>
      <c r="I71" s="150">
        <v>0</v>
      </c>
    </row>
    <row r="72" spans="1:9" ht="22" customHeight="1">
      <c r="A72" s="51" t="s">
        <v>78</v>
      </c>
      <c r="B72" s="48" t="s">
        <v>167</v>
      </c>
      <c r="C72" s="39">
        <f>22277+1</f>
        <v>22278</v>
      </c>
      <c r="D72" s="33"/>
      <c r="E72" s="39">
        <v>24162</v>
      </c>
      <c r="F72" s="34"/>
      <c r="G72" s="39">
        <f>21764+1</f>
        <v>21765</v>
      </c>
      <c r="H72" s="34"/>
      <c r="I72" s="32">
        <v>23579</v>
      </c>
    </row>
    <row r="73" spans="1:9" ht="22" customHeight="1">
      <c r="A73" s="51" t="s">
        <v>196</v>
      </c>
      <c r="B73" s="48">
        <v>19</v>
      </c>
      <c r="C73" s="39">
        <v>24020</v>
      </c>
      <c r="D73" s="33"/>
      <c r="E73" s="39">
        <v>24078</v>
      </c>
      <c r="F73" s="34"/>
      <c r="G73" s="150">
        <v>0</v>
      </c>
      <c r="H73" s="34"/>
      <c r="I73" s="150">
        <v>0</v>
      </c>
    </row>
    <row r="74" spans="1:9" ht="22" customHeight="1">
      <c r="A74" s="51" t="s">
        <v>9</v>
      </c>
      <c r="B74" s="96">
        <v>18.100000000000001</v>
      </c>
      <c r="C74" s="39">
        <v>54033</v>
      </c>
      <c r="D74" s="33"/>
      <c r="E74" s="39">
        <v>52906</v>
      </c>
      <c r="F74" s="34"/>
      <c r="G74" s="39">
        <v>53271</v>
      </c>
      <c r="H74" s="34"/>
      <c r="I74" s="39">
        <v>52204</v>
      </c>
    </row>
    <row r="75" spans="1:9" ht="22" customHeight="1">
      <c r="A75" s="51" t="s">
        <v>205</v>
      </c>
      <c r="B75" s="96">
        <v>18.2</v>
      </c>
      <c r="C75" s="39">
        <v>10244</v>
      </c>
      <c r="D75" s="33"/>
      <c r="E75" s="150">
        <v>0</v>
      </c>
      <c r="F75" s="34"/>
      <c r="G75" s="39">
        <v>10244</v>
      </c>
      <c r="H75" s="34"/>
      <c r="I75" s="150">
        <v>0</v>
      </c>
    </row>
    <row r="76" spans="1:9" ht="22" customHeight="1">
      <c r="A76" s="52" t="s">
        <v>148</v>
      </c>
      <c r="B76" s="31"/>
      <c r="C76" s="40">
        <f>SUM(C71:C75)</f>
        <v>171951</v>
      </c>
      <c r="D76" s="36"/>
      <c r="E76" s="40">
        <f>SUM(E71:E75)</f>
        <v>143189</v>
      </c>
      <c r="F76" s="36"/>
      <c r="G76" s="40">
        <f>SUM(G71:G75)</f>
        <v>85280</v>
      </c>
      <c r="H76" s="36"/>
      <c r="I76" s="40">
        <f>SUM(I71:I75)</f>
        <v>75783</v>
      </c>
    </row>
    <row r="77" spans="1:9" ht="22" customHeight="1">
      <c r="A77" s="124" t="s">
        <v>146</v>
      </c>
      <c r="B77" s="31"/>
      <c r="C77" s="40">
        <f>SUM(C67,C76)</f>
        <v>412819</v>
      </c>
      <c r="D77" s="36"/>
      <c r="E77" s="40">
        <f>SUM(E67,E76)</f>
        <v>395744</v>
      </c>
      <c r="F77" s="36"/>
      <c r="G77" s="40">
        <f>SUM(G67,G76)</f>
        <v>309354</v>
      </c>
      <c r="H77" s="36"/>
      <c r="I77" s="40">
        <f>SUM(I67,I76)</f>
        <v>360636</v>
      </c>
    </row>
    <row r="78" spans="1:9" ht="22" customHeight="1">
      <c r="B78" s="31"/>
      <c r="C78" s="41"/>
      <c r="D78" s="41"/>
      <c r="E78" s="41"/>
      <c r="F78" s="41"/>
      <c r="G78" s="41"/>
      <c r="H78" s="41"/>
      <c r="I78" s="41"/>
    </row>
    <row r="86" spans="1:9" s="26" customFormat="1" ht="22" customHeight="1">
      <c r="A86" s="166" t="s">
        <v>49</v>
      </c>
      <c r="B86" s="166"/>
      <c r="C86" s="166"/>
      <c r="D86" s="166"/>
      <c r="E86" s="166"/>
      <c r="F86" s="166"/>
      <c r="G86" s="166"/>
      <c r="H86" s="166"/>
      <c r="I86" s="166"/>
    </row>
    <row r="87" spans="1:9" s="26" customFormat="1" ht="22" customHeight="1">
      <c r="A87" s="166" t="s">
        <v>61</v>
      </c>
      <c r="B87" s="166"/>
      <c r="C87" s="166"/>
      <c r="D87" s="166"/>
      <c r="E87" s="166"/>
      <c r="F87" s="166"/>
      <c r="G87" s="166"/>
      <c r="H87" s="166"/>
      <c r="I87" s="166"/>
    </row>
    <row r="88" spans="1:9" s="26" customFormat="1" ht="22" customHeight="1">
      <c r="A88" s="167" t="s">
        <v>190</v>
      </c>
      <c r="B88" s="167"/>
      <c r="C88" s="167"/>
      <c r="D88" s="167"/>
      <c r="E88" s="167"/>
      <c r="F88" s="167"/>
      <c r="G88" s="167"/>
      <c r="H88" s="167"/>
      <c r="I88" s="167"/>
    </row>
    <row r="89" spans="1:9" s="26" customFormat="1" ht="22" customHeight="1">
      <c r="A89" s="168" t="s">
        <v>79</v>
      </c>
      <c r="B89" s="168"/>
      <c r="C89" s="168"/>
      <c r="D89" s="168"/>
      <c r="E89" s="168"/>
      <c r="F89" s="168"/>
      <c r="G89" s="168"/>
      <c r="H89" s="168"/>
      <c r="I89" s="168"/>
    </row>
    <row r="90" spans="1:9" ht="9" customHeight="1">
      <c r="A90" s="26"/>
      <c r="I90" s="49"/>
    </row>
    <row r="91" spans="1:9" s="26" customFormat="1" ht="22" customHeight="1">
      <c r="A91" s="27"/>
      <c r="B91" s="53" t="s">
        <v>55</v>
      </c>
      <c r="C91" s="162" t="s">
        <v>56</v>
      </c>
      <c r="D91" s="162"/>
      <c r="E91" s="162"/>
      <c r="F91" s="27"/>
      <c r="G91" s="162" t="s">
        <v>57</v>
      </c>
      <c r="H91" s="162"/>
      <c r="I91" s="162"/>
    </row>
    <row r="92" spans="1:9" s="26" customFormat="1" ht="22" customHeight="1">
      <c r="A92" s="27"/>
      <c r="B92" s="55"/>
      <c r="C92" s="162" t="s">
        <v>58</v>
      </c>
      <c r="D92" s="162"/>
      <c r="E92" s="162"/>
      <c r="F92" s="27"/>
      <c r="G92" s="162" t="s">
        <v>58</v>
      </c>
      <c r="H92" s="162"/>
      <c r="I92" s="162"/>
    </row>
    <row r="93" spans="1:9" s="26" customFormat="1" ht="22" customHeight="1">
      <c r="A93" s="27"/>
      <c r="B93" s="28"/>
      <c r="C93" s="56" t="s">
        <v>52</v>
      </c>
      <c r="D93" s="56"/>
      <c r="E93" s="56" t="s">
        <v>53</v>
      </c>
      <c r="F93" s="47"/>
      <c r="G93" s="56" t="s">
        <v>52</v>
      </c>
      <c r="H93" s="56"/>
      <c r="I93" s="56" t="s">
        <v>53</v>
      </c>
    </row>
    <row r="94" spans="1:9" ht="22" customHeight="1">
      <c r="B94" s="28"/>
      <c r="C94" s="56" t="s">
        <v>191</v>
      </c>
      <c r="D94" s="56"/>
      <c r="E94" s="56" t="s">
        <v>54</v>
      </c>
      <c r="F94" s="47"/>
      <c r="G94" s="56" t="s">
        <v>191</v>
      </c>
      <c r="H94" s="56"/>
      <c r="I94" s="56" t="s">
        <v>54</v>
      </c>
    </row>
    <row r="95" spans="1:9" ht="22" customHeight="1">
      <c r="B95" s="28"/>
      <c r="C95" s="55">
        <v>2026</v>
      </c>
      <c r="D95" s="55"/>
      <c r="E95" s="55">
        <v>2025</v>
      </c>
      <c r="F95" s="59"/>
      <c r="G95" s="55">
        <v>2026</v>
      </c>
      <c r="H95" s="55"/>
      <c r="I95" s="55">
        <v>2025</v>
      </c>
    </row>
    <row r="96" spans="1:9" ht="22" customHeight="1">
      <c r="B96" s="28"/>
      <c r="C96" s="56" t="s">
        <v>51</v>
      </c>
      <c r="D96" s="30"/>
      <c r="E96" s="29"/>
      <c r="F96" s="30"/>
      <c r="G96" s="56" t="s">
        <v>51</v>
      </c>
      <c r="H96" s="30"/>
      <c r="I96" s="29"/>
    </row>
    <row r="97" spans="1:9" ht="22" customHeight="1">
      <c r="A97" s="106" t="s">
        <v>131</v>
      </c>
      <c r="B97" s="28"/>
      <c r="C97" s="56"/>
      <c r="D97" s="30"/>
      <c r="E97" s="29"/>
      <c r="F97" s="30"/>
      <c r="G97" s="56"/>
      <c r="H97" s="30"/>
      <c r="I97" s="29"/>
    </row>
    <row r="98" spans="1:9" ht="22" customHeight="1">
      <c r="A98" s="124" t="s">
        <v>132</v>
      </c>
      <c r="C98" s="41"/>
      <c r="D98" s="41"/>
      <c r="E98" s="41"/>
      <c r="F98" s="41"/>
      <c r="G98" s="41"/>
      <c r="H98" s="41"/>
      <c r="I98" s="41"/>
    </row>
    <row r="99" spans="1:9" ht="22" customHeight="1">
      <c r="A99" s="123" t="s">
        <v>133</v>
      </c>
      <c r="C99" s="41"/>
      <c r="D99" s="41"/>
      <c r="E99" s="41"/>
      <c r="F99" s="41"/>
      <c r="G99" s="41"/>
      <c r="H99" s="41"/>
      <c r="I99" s="41"/>
    </row>
    <row r="100" spans="1:9" ht="22" customHeight="1">
      <c r="A100" s="51" t="s">
        <v>80</v>
      </c>
      <c r="C100" s="41"/>
      <c r="D100" s="41"/>
      <c r="E100" s="41"/>
      <c r="F100" s="41"/>
      <c r="G100" s="41"/>
      <c r="H100" s="41"/>
      <c r="I100" s="41"/>
    </row>
    <row r="101" spans="1:9" ht="22" customHeight="1" thickBot="1">
      <c r="A101" s="51" t="s">
        <v>10</v>
      </c>
      <c r="B101" s="31"/>
      <c r="C101" s="42">
        <v>300000</v>
      </c>
      <c r="D101" s="33"/>
      <c r="E101" s="42">
        <v>300000</v>
      </c>
      <c r="F101" s="34"/>
      <c r="G101" s="42">
        <v>300000</v>
      </c>
      <c r="H101" s="34"/>
      <c r="I101" s="42">
        <v>300000</v>
      </c>
    </row>
    <row r="102" spans="1:9" ht="22" customHeight="1" thickTop="1">
      <c r="A102" s="51" t="s">
        <v>115</v>
      </c>
      <c r="C102" s="41"/>
      <c r="D102" s="41"/>
      <c r="E102" s="41"/>
      <c r="F102" s="41"/>
      <c r="G102" s="41"/>
      <c r="H102" s="41"/>
      <c r="I102" s="41"/>
    </row>
    <row r="103" spans="1:9" ht="22" customHeight="1">
      <c r="A103" s="51" t="s">
        <v>116</v>
      </c>
      <c r="C103" s="32">
        <v>300000</v>
      </c>
      <c r="D103" s="41"/>
      <c r="E103" s="32">
        <v>300000</v>
      </c>
      <c r="F103" s="41"/>
      <c r="G103" s="32">
        <v>300000</v>
      </c>
      <c r="H103" s="43"/>
      <c r="I103" s="32">
        <v>300000</v>
      </c>
    </row>
    <row r="104" spans="1:9" ht="22" customHeight="1">
      <c r="A104" s="51" t="s">
        <v>117</v>
      </c>
      <c r="B104" s="31"/>
      <c r="C104" s="32">
        <v>317618</v>
      </c>
      <c r="D104" s="32"/>
      <c r="E104" s="32">
        <v>317618</v>
      </c>
      <c r="F104" s="41"/>
      <c r="G104" s="32">
        <v>317618</v>
      </c>
      <c r="H104" s="43"/>
      <c r="I104" s="32">
        <v>317618</v>
      </c>
    </row>
    <row r="105" spans="1:9" ht="22" customHeight="1">
      <c r="A105" s="125" t="s">
        <v>134</v>
      </c>
      <c r="C105" s="41"/>
      <c r="D105" s="41"/>
      <c r="E105" s="32"/>
      <c r="F105" s="41"/>
      <c r="G105" s="41"/>
      <c r="H105" s="41"/>
      <c r="I105" s="32"/>
    </row>
    <row r="106" spans="1:9" ht="22" customHeight="1">
      <c r="A106" s="51" t="s">
        <v>81</v>
      </c>
      <c r="B106" s="31"/>
    </row>
    <row r="107" spans="1:9" ht="22" customHeight="1">
      <c r="A107" s="87" t="s">
        <v>82</v>
      </c>
      <c r="B107" s="31"/>
      <c r="C107" s="32">
        <v>30000</v>
      </c>
      <c r="D107" s="43"/>
      <c r="E107" s="32">
        <v>30000</v>
      </c>
      <c r="F107" s="41"/>
      <c r="G107" s="32">
        <v>30000</v>
      </c>
      <c r="H107" s="43"/>
      <c r="I107" s="32">
        <v>30000</v>
      </c>
    </row>
    <row r="108" spans="1:9" ht="22" customHeight="1">
      <c r="A108" s="51" t="s">
        <v>12</v>
      </c>
      <c r="B108" s="31"/>
      <c r="C108" s="43">
        <f>-1199-11903</f>
        <v>-13102</v>
      </c>
      <c r="D108" s="43"/>
      <c r="E108" s="32">
        <v>18052</v>
      </c>
      <c r="F108" s="41"/>
      <c r="G108" s="43">
        <f>-17168-11903</f>
        <v>-29071</v>
      </c>
      <c r="H108" s="43"/>
      <c r="I108" s="32">
        <v>3620</v>
      </c>
    </row>
    <row r="109" spans="1:9" ht="22" customHeight="1">
      <c r="A109" s="51" t="s">
        <v>83</v>
      </c>
      <c r="B109" s="31"/>
      <c r="C109" s="44">
        <v>58568</v>
      </c>
      <c r="D109" s="43"/>
      <c r="E109" s="37">
        <v>58568</v>
      </c>
      <c r="F109" s="41"/>
      <c r="G109" s="44">
        <v>61589</v>
      </c>
      <c r="H109" s="43"/>
      <c r="I109" s="37">
        <v>61589</v>
      </c>
    </row>
    <row r="110" spans="1:9" ht="22" customHeight="1">
      <c r="A110" s="51" t="s">
        <v>183</v>
      </c>
      <c r="B110" s="31"/>
      <c r="C110" s="43"/>
      <c r="D110" s="43"/>
      <c r="E110" s="32"/>
      <c r="F110" s="41"/>
      <c r="G110" s="43"/>
      <c r="H110" s="43"/>
      <c r="I110" s="32"/>
    </row>
    <row r="111" spans="1:9" ht="22" customHeight="1">
      <c r="A111" s="87" t="s">
        <v>137</v>
      </c>
      <c r="C111" s="36">
        <f>SUM(C103:C109)</f>
        <v>693084</v>
      </c>
      <c r="D111" s="36"/>
      <c r="E111" s="36">
        <f>SUM(E103:E109)</f>
        <v>724238</v>
      </c>
      <c r="F111" s="36"/>
      <c r="G111" s="36">
        <f>SUM(G103:G109)</f>
        <v>680136</v>
      </c>
      <c r="H111" s="36"/>
      <c r="I111" s="36">
        <f>SUM(I103:I109)</f>
        <v>712827</v>
      </c>
    </row>
    <row r="112" spans="1:9" ht="22" customHeight="1">
      <c r="A112" s="51" t="s">
        <v>89</v>
      </c>
      <c r="C112" s="44">
        <v>164213</v>
      </c>
      <c r="D112" s="43"/>
      <c r="E112" s="37">
        <f>185396+1</f>
        <v>185397</v>
      </c>
      <c r="F112" s="36"/>
      <c r="G112" s="151">
        <v>0</v>
      </c>
      <c r="H112" s="36"/>
      <c r="I112" s="151">
        <v>0</v>
      </c>
    </row>
    <row r="113" spans="1:9" ht="22" customHeight="1">
      <c r="A113" s="126" t="s">
        <v>135</v>
      </c>
      <c r="C113" s="141">
        <f>SUM(C111:C112)</f>
        <v>857297</v>
      </c>
      <c r="D113" s="142"/>
      <c r="E113" s="141">
        <f>SUM(E111:E112)</f>
        <v>909635</v>
      </c>
      <c r="F113" s="142"/>
      <c r="G113" s="141">
        <f>SUM(G111:G112)</f>
        <v>680136</v>
      </c>
      <c r="H113" s="142"/>
      <c r="I113" s="141">
        <f>SUM(I111:I112)</f>
        <v>712827</v>
      </c>
    </row>
    <row r="114" spans="1:9" ht="22" customHeight="1" thickBot="1">
      <c r="A114" s="124" t="s">
        <v>136</v>
      </c>
      <c r="C114" s="143">
        <f>C77+C113</f>
        <v>1270116</v>
      </c>
      <c r="D114" s="142"/>
      <c r="E114" s="143">
        <f>E77+E113</f>
        <v>1305379</v>
      </c>
      <c r="F114" s="142"/>
      <c r="G114" s="143">
        <f>G77+G113</f>
        <v>989490</v>
      </c>
      <c r="H114" s="142"/>
      <c r="I114" s="143">
        <f>I77+I113</f>
        <v>1073463</v>
      </c>
    </row>
    <row r="115" spans="1:9" ht="22" customHeight="1" thickTop="1">
      <c r="C115" s="158">
        <f>C114-C37</f>
        <v>0</v>
      </c>
      <c r="D115" s="158"/>
      <c r="E115" s="158">
        <f>E114-E37</f>
        <v>0</v>
      </c>
      <c r="F115" s="158"/>
      <c r="G115" s="158">
        <f>G114-G37</f>
        <v>0</v>
      </c>
      <c r="H115" s="158"/>
      <c r="I115" s="158">
        <f>I114-I37</f>
        <v>0</v>
      </c>
    </row>
    <row r="116" spans="1:9" ht="22" customHeight="1">
      <c r="C116" s="152">
        <f>C37-C114</f>
        <v>0</v>
      </c>
      <c r="D116" s="152"/>
      <c r="E116" s="152">
        <f>E37-E114</f>
        <v>0</v>
      </c>
      <c r="F116" s="152"/>
      <c r="G116" s="152"/>
      <c r="H116" s="152"/>
      <c r="I116" s="152">
        <f>I37-I114</f>
        <v>0</v>
      </c>
    </row>
    <row r="122" spans="1:9" ht="22" customHeight="1">
      <c r="C122" s="45"/>
      <c r="D122" s="45"/>
      <c r="E122" s="45"/>
      <c r="F122" s="45"/>
      <c r="G122" s="45"/>
      <c r="H122" s="45"/>
      <c r="I122" s="45"/>
    </row>
    <row r="127" spans="1:9" ht="22" customHeight="1">
      <c r="A127" s="27" t="s">
        <v>60</v>
      </c>
    </row>
  </sheetData>
  <mergeCells count="24">
    <mergeCell ref="C92:E92"/>
    <mergeCell ref="G92:I92"/>
    <mergeCell ref="C91:E91"/>
    <mergeCell ref="G91:I91"/>
    <mergeCell ref="A88:I88"/>
    <mergeCell ref="A89:I89"/>
    <mergeCell ref="A1:I1"/>
    <mergeCell ref="A2:I2"/>
    <mergeCell ref="A3:I3"/>
    <mergeCell ref="A4:I4"/>
    <mergeCell ref="A44:I44"/>
    <mergeCell ref="C6:E6"/>
    <mergeCell ref="G6:I6"/>
    <mergeCell ref="C7:E7"/>
    <mergeCell ref="G7:I7"/>
    <mergeCell ref="A45:I45"/>
    <mergeCell ref="A46:I46"/>
    <mergeCell ref="A47:I47"/>
    <mergeCell ref="A86:I86"/>
    <mergeCell ref="A87:I87"/>
    <mergeCell ref="C49:E49"/>
    <mergeCell ref="G49:I49"/>
    <mergeCell ref="C50:E50"/>
    <mergeCell ref="G50:I50"/>
  </mergeCells>
  <printOptions horizontalCentered="1"/>
  <pageMargins left="0.7" right="0.2" top="1" bottom="1" header="0.6" footer="0.3"/>
  <pageSetup paperSize="9" scale="75" orientation="portrait" r:id="rId1"/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4FCE-7560-45F5-8AA5-AC9F27B611E2}">
  <sheetPr>
    <tabColor rgb="FF00B050"/>
  </sheetPr>
  <dimension ref="A1:I114"/>
  <sheetViews>
    <sheetView topLeftCell="A78" zoomScale="60" zoomScaleNormal="60" zoomScaleSheetLayoutView="80" workbookViewId="0">
      <selection activeCell="L91" sqref="L91"/>
    </sheetView>
  </sheetViews>
  <sheetFormatPr defaultColWidth="9.1796875" defaultRowHeight="15.5"/>
  <cols>
    <col min="1" max="1" width="54.54296875" style="2" customWidth="1"/>
    <col min="2" max="2" width="6.453125" style="2" bestFit="1" customWidth="1"/>
    <col min="3" max="3" width="12.6328125" style="2" customWidth="1"/>
    <col min="4" max="4" width="1.81640625" style="2" customWidth="1"/>
    <col min="5" max="5" width="12.6328125" style="2" customWidth="1"/>
    <col min="6" max="6" width="1.81640625" style="2" customWidth="1"/>
    <col min="7" max="7" width="12.6328125" style="2" customWidth="1"/>
    <col min="8" max="8" width="1.81640625" style="2" customWidth="1"/>
    <col min="9" max="9" width="12.6328125" style="2" customWidth="1"/>
    <col min="10" max="16384" width="9.1796875" style="2"/>
  </cols>
  <sheetData>
    <row r="1" spans="1:9" ht="22" customHeight="1">
      <c r="A1" s="161" t="s">
        <v>49</v>
      </c>
      <c r="B1" s="161"/>
      <c r="C1" s="161"/>
      <c r="D1" s="161"/>
      <c r="E1" s="161"/>
      <c r="F1" s="161"/>
      <c r="G1" s="161"/>
      <c r="H1" s="161"/>
      <c r="I1" s="161"/>
    </row>
    <row r="2" spans="1:9" ht="22" customHeight="1">
      <c r="A2" s="161" t="s">
        <v>62</v>
      </c>
      <c r="B2" s="161"/>
      <c r="C2" s="161"/>
      <c r="D2" s="161"/>
      <c r="E2" s="161"/>
      <c r="F2" s="161"/>
      <c r="G2" s="161"/>
      <c r="H2" s="161"/>
      <c r="I2" s="161"/>
    </row>
    <row r="3" spans="1:9" ht="22" customHeight="1">
      <c r="A3" s="164" t="s">
        <v>192</v>
      </c>
      <c r="B3" s="164"/>
      <c r="C3" s="164"/>
      <c r="D3" s="164"/>
      <c r="E3" s="164"/>
      <c r="F3" s="164"/>
      <c r="G3" s="164"/>
      <c r="H3" s="164"/>
      <c r="I3" s="164"/>
    </row>
    <row r="4" spans="1:9" ht="22" customHeight="1">
      <c r="A4" s="161" t="s">
        <v>63</v>
      </c>
      <c r="B4" s="161"/>
      <c r="C4" s="161"/>
      <c r="D4" s="161"/>
      <c r="E4" s="161"/>
      <c r="F4" s="161"/>
      <c r="G4" s="161"/>
      <c r="H4" s="161"/>
      <c r="I4" s="161"/>
    </row>
    <row r="5" spans="1:9" ht="22" customHeight="1">
      <c r="A5" s="165" t="s">
        <v>79</v>
      </c>
      <c r="B5" s="165"/>
      <c r="C5" s="165"/>
      <c r="D5" s="165"/>
      <c r="E5" s="165"/>
      <c r="F5" s="165"/>
      <c r="G5" s="165"/>
      <c r="H5" s="165"/>
      <c r="I5" s="165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62" t="s">
        <v>56</v>
      </c>
      <c r="D7" s="162"/>
      <c r="E7" s="162"/>
      <c r="F7" s="59"/>
      <c r="G7" s="163" t="s">
        <v>57</v>
      </c>
      <c r="H7" s="163"/>
      <c r="I7" s="163"/>
    </row>
    <row r="8" spans="1:9" ht="22" customHeight="1">
      <c r="A8" s="3"/>
      <c r="C8" s="162" t="s">
        <v>58</v>
      </c>
      <c r="D8" s="162"/>
      <c r="E8" s="162"/>
      <c r="F8" s="59"/>
      <c r="G8" s="163" t="s">
        <v>58</v>
      </c>
      <c r="H8" s="163"/>
      <c r="I8" s="163"/>
    </row>
    <row r="9" spans="1:9" ht="22" customHeight="1">
      <c r="B9" s="4"/>
      <c r="C9" s="55">
        <v>2026</v>
      </c>
      <c r="D9" s="55"/>
      <c r="E9" s="55">
        <v>2025</v>
      </c>
      <c r="F9" s="59"/>
      <c r="G9" s="55">
        <v>2026</v>
      </c>
      <c r="H9" s="55"/>
      <c r="I9" s="55">
        <v>2025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121</v>
      </c>
      <c r="B11" s="120" t="s">
        <v>168</v>
      </c>
      <c r="C11" s="7">
        <v>165958</v>
      </c>
      <c r="D11" s="7"/>
      <c r="E11" s="94">
        <v>249683</v>
      </c>
      <c r="F11" s="7"/>
      <c r="G11" s="7">
        <f>153387+1</f>
        <v>153388</v>
      </c>
      <c r="H11" s="7"/>
      <c r="I11" s="94">
        <v>224259</v>
      </c>
    </row>
    <row r="12" spans="1:9" ht="22" hidden="1" customHeight="1">
      <c r="A12" s="62" t="s">
        <v>118</v>
      </c>
      <c r="B12" s="120" t="s">
        <v>168</v>
      </c>
      <c r="C12" s="144"/>
      <c r="D12" s="7"/>
      <c r="E12" s="144"/>
      <c r="F12" s="7"/>
      <c r="G12" s="144"/>
      <c r="H12" s="7"/>
      <c r="I12" s="144"/>
    </row>
    <row r="13" spans="1:9" ht="22" hidden="1" customHeight="1">
      <c r="A13" s="62" t="s">
        <v>149</v>
      </c>
      <c r="B13" s="120" t="s">
        <v>152</v>
      </c>
      <c r="C13" s="144"/>
      <c r="D13" s="7"/>
      <c r="E13" s="144"/>
      <c r="F13" s="7"/>
      <c r="G13" s="144"/>
      <c r="H13" s="7"/>
      <c r="I13" s="144"/>
    </row>
    <row r="14" spans="1:9" ht="22" customHeight="1">
      <c r="A14" s="62" t="s">
        <v>14</v>
      </c>
      <c r="B14" s="10"/>
      <c r="C14" s="11">
        <v>2228</v>
      </c>
      <c r="D14" s="7"/>
      <c r="E14" s="95">
        <v>3249</v>
      </c>
      <c r="F14" s="7"/>
      <c r="G14" s="11">
        <v>2515</v>
      </c>
      <c r="H14" s="7"/>
      <c r="I14" s="95">
        <v>3674</v>
      </c>
    </row>
    <row r="15" spans="1:9" ht="22" customHeight="1">
      <c r="A15" s="122" t="s">
        <v>15</v>
      </c>
      <c r="B15" s="10"/>
      <c r="C15" s="12">
        <f>SUM(C11:C14)</f>
        <v>168186</v>
      </c>
      <c r="D15" s="7"/>
      <c r="E15" s="12">
        <f>SUM(E11:E14)</f>
        <v>252932</v>
      </c>
      <c r="F15" s="7"/>
      <c r="G15" s="12">
        <f>SUM(G11:G14)</f>
        <v>155903</v>
      </c>
      <c r="H15" s="7"/>
      <c r="I15" s="12">
        <f>SUM(I11:I14)</f>
        <v>227933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f>118786+11903</f>
        <v>130689</v>
      </c>
      <c r="D18" s="7"/>
      <c r="E18" s="94">
        <v>183742</v>
      </c>
      <c r="F18" s="7"/>
      <c r="G18" s="7">
        <f>116460+11903</f>
        <v>128363</v>
      </c>
      <c r="H18" s="7"/>
      <c r="I18" s="94">
        <v>172272</v>
      </c>
    </row>
    <row r="19" spans="1:9" ht="22" customHeight="1">
      <c r="A19" s="62" t="s">
        <v>90</v>
      </c>
      <c r="B19" s="10"/>
      <c r="C19" s="7">
        <v>33532</v>
      </c>
      <c r="D19" s="7"/>
      <c r="E19" s="94">
        <v>38037</v>
      </c>
      <c r="F19" s="7"/>
      <c r="G19" s="7">
        <v>33532</v>
      </c>
      <c r="H19" s="7"/>
      <c r="I19" s="94">
        <v>38037</v>
      </c>
    </row>
    <row r="20" spans="1:9" ht="22" customHeight="1">
      <c r="A20" s="62" t="s">
        <v>18</v>
      </c>
      <c r="B20" s="10"/>
      <c r="C20" s="11">
        <v>34071</v>
      </c>
      <c r="D20" s="7"/>
      <c r="E20" s="95">
        <v>33180</v>
      </c>
      <c r="F20" s="7"/>
      <c r="G20" s="11">
        <v>26827</v>
      </c>
      <c r="H20" s="7"/>
      <c r="I20" s="95">
        <v>27582</v>
      </c>
    </row>
    <row r="21" spans="1:9" ht="22" customHeight="1">
      <c r="A21" s="122" t="s">
        <v>19</v>
      </c>
      <c r="B21" s="10"/>
      <c r="C21" s="11">
        <f>SUM(C18:C20)</f>
        <v>198292</v>
      </c>
      <c r="D21" s="7"/>
      <c r="E21" s="11">
        <f>SUM(E18:E20)</f>
        <v>254959</v>
      </c>
      <c r="F21" s="7"/>
      <c r="G21" s="11">
        <f>SUM(G18:G20)</f>
        <v>188722</v>
      </c>
      <c r="H21" s="7"/>
      <c r="I21" s="11">
        <f>SUM(I18:I20)</f>
        <v>237891</v>
      </c>
    </row>
    <row r="22" spans="1:9" ht="22" customHeight="1">
      <c r="A22" s="5"/>
      <c r="B22" s="10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174</v>
      </c>
      <c r="B23" s="10"/>
      <c r="C23" s="7">
        <f>C15-C21</f>
        <v>-30106</v>
      </c>
      <c r="D23" s="7">
        <v>0</v>
      </c>
      <c r="E23" s="7">
        <f>E15-E21</f>
        <v>-2027</v>
      </c>
      <c r="F23" s="7"/>
      <c r="G23" s="7">
        <f>G15-G21</f>
        <v>-32819</v>
      </c>
      <c r="H23" s="7"/>
      <c r="I23" s="7">
        <f>I15-I21</f>
        <v>-9958</v>
      </c>
    </row>
    <row r="24" spans="1:9" ht="22" customHeight="1">
      <c r="A24" s="9" t="s">
        <v>86</v>
      </c>
      <c r="B24" s="10"/>
      <c r="C24" s="7">
        <v>14</v>
      </c>
      <c r="D24" s="7"/>
      <c r="E24" s="94">
        <v>35</v>
      </c>
      <c r="F24" s="7"/>
      <c r="G24" s="7">
        <v>14</v>
      </c>
      <c r="H24" s="7"/>
      <c r="I24" s="94">
        <v>35</v>
      </c>
    </row>
    <row r="25" spans="1:9" ht="22" customHeight="1">
      <c r="A25" s="9" t="s">
        <v>87</v>
      </c>
      <c r="B25" s="10"/>
      <c r="C25" s="7">
        <v>-1974</v>
      </c>
      <c r="D25" s="7"/>
      <c r="E25" s="7">
        <v>-2229</v>
      </c>
      <c r="F25" s="8"/>
      <c r="G25" s="7">
        <v>-1518</v>
      </c>
      <c r="H25" s="7"/>
      <c r="I25" s="7">
        <v>-2039</v>
      </c>
    </row>
    <row r="26" spans="1:9" ht="22" customHeight="1">
      <c r="A26" s="9" t="s">
        <v>208</v>
      </c>
      <c r="B26" s="10"/>
    </row>
    <row r="27" spans="1:9" ht="22" customHeight="1">
      <c r="A27" s="159" t="s">
        <v>206</v>
      </c>
      <c r="B27" s="10"/>
      <c r="C27" s="11">
        <v>1407</v>
      </c>
      <c r="D27" s="7"/>
      <c r="E27" s="11">
        <v>-4554</v>
      </c>
      <c r="F27" s="8"/>
      <c r="G27" s="11">
        <v>1407</v>
      </c>
      <c r="H27" s="7"/>
      <c r="I27" s="11">
        <v>-4554</v>
      </c>
    </row>
    <row r="28" spans="1:9" ht="22" customHeight="1">
      <c r="A28" s="5" t="s">
        <v>175</v>
      </c>
      <c r="B28" s="10"/>
      <c r="C28" s="7">
        <f>SUM(C23:C27)</f>
        <v>-30659</v>
      </c>
      <c r="D28" s="7"/>
      <c r="E28" s="7">
        <f>SUM(E23:E27)</f>
        <v>-8775</v>
      </c>
      <c r="F28" s="7"/>
      <c r="G28" s="7">
        <f>SUM(G23:G27)</f>
        <v>-32916</v>
      </c>
      <c r="H28" s="7"/>
      <c r="I28" s="7">
        <f>SUM(I23:I27)</f>
        <v>-16516</v>
      </c>
    </row>
    <row r="29" spans="1:9" ht="22" customHeight="1">
      <c r="A29" s="9" t="s">
        <v>207</v>
      </c>
      <c r="B29" s="6">
        <v>19</v>
      </c>
      <c r="C29" s="11">
        <v>283</v>
      </c>
      <c r="D29" s="7"/>
      <c r="E29" s="11">
        <v>312</v>
      </c>
      <c r="F29" s="8"/>
      <c r="G29" s="11">
        <v>225</v>
      </c>
      <c r="H29" s="7"/>
      <c r="I29" s="11">
        <v>307</v>
      </c>
    </row>
    <row r="30" spans="1:9" ht="22" customHeight="1">
      <c r="A30" s="5" t="s">
        <v>176</v>
      </c>
      <c r="B30" s="10"/>
      <c r="C30" s="12">
        <f>SUM(C28:C29)</f>
        <v>-30376</v>
      </c>
      <c r="D30" s="7"/>
      <c r="E30" s="12">
        <f>SUM(E28:E29)</f>
        <v>-8463</v>
      </c>
      <c r="F30" s="7"/>
      <c r="G30" s="12">
        <f>SUM(G28:G29)</f>
        <v>-32691</v>
      </c>
      <c r="H30" s="7"/>
      <c r="I30" s="12">
        <f>SUM(I28:I29)</f>
        <v>-16209</v>
      </c>
    </row>
    <row r="31" spans="1:9" ht="22" customHeight="1">
      <c r="A31" s="9"/>
      <c r="B31" s="10"/>
      <c r="C31" s="7"/>
      <c r="D31" s="7"/>
      <c r="E31" s="63"/>
      <c r="F31" s="7"/>
      <c r="G31" s="7"/>
      <c r="H31" s="7"/>
      <c r="I31" s="63"/>
    </row>
    <row r="32" spans="1:9" ht="22" hidden="1" customHeight="1">
      <c r="A32" s="5" t="s">
        <v>153</v>
      </c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9" t="s">
        <v>154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62" t="s">
        <v>155</v>
      </c>
      <c r="B34" s="10"/>
      <c r="C34" s="7"/>
      <c r="D34" s="7"/>
      <c r="E34" s="63"/>
      <c r="F34" s="7"/>
      <c r="G34" s="7"/>
      <c r="H34" s="7"/>
      <c r="I34" s="63"/>
    </row>
    <row r="35" spans="1:9" ht="22" hidden="1" customHeight="1">
      <c r="A35" s="9" t="s">
        <v>156</v>
      </c>
      <c r="B35" s="10"/>
      <c r="C35" s="144">
        <v>0</v>
      </c>
      <c r="D35" s="7"/>
      <c r="E35" s="144">
        <v>0</v>
      </c>
      <c r="F35" s="92"/>
      <c r="G35" s="144"/>
      <c r="H35" s="92"/>
      <c r="I35" s="144">
        <v>0</v>
      </c>
    </row>
    <row r="36" spans="1:9" ht="22" hidden="1" customHeight="1">
      <c r="A36" s="9" t="s">
        <v>159</v>
      </c>
      <c r="B36" s="10"/>
      <c r="C36" s="145">
        <v>0</v>
      </c>
      <c r="D36" s="7"/>
      <c r="E36" s="145">
        <v>0</v>
      </c>
      <c r="F36" s="92"/>
      <c r="G36" s="145"/>
      <c r="H36" s="92"/>
      <c r="I36" s="145">
        <v>0</v>
      </c>
    </row>
    <row r="37" spans="1:9" ht="22" hidden="1" customHeight="1">
      <c r="A37" s="9" t="s">
        <v>157</v>
      </c>
      <c r="B37" s="10"/>
      <c r="C37" s="7"/>
      <c r="D37" s="7"/>
      <c r="E37" s="63"/>
      <c r="F37" s="7"/>
      <c r="G37" s="7"/>
      <c r="H37" s="7"/>
      <c r="I37" s="63"/>
    </row>
    <row r="38" spans="1:9" ht="22" hidden="1" customHeight="1">
      <c r="A38" s="9" t="s">
        <v>158</v>
      </c>
      <c r="B38" s="10"/>
      <c r="C38" s="145">
        <f>SUM(C35:C36)</f>
        <v>0</v>
      </c>
      <c r="D38" s="92"/>
      <c r="E38" s="145">
        <f>SUM(E35:E36)</f>
        <v>0</v>
      </c>
      <c r="F38" s="92"/>
      <c r="G38" s="145">
        <f>SUM(G35:G36)</f>
        <v>0</v>
      </c>
      <c r="H38" s="92"/>
      <c r="I38" s="145">
        <f>SUM(I35:I36)</f>
        <v>0</v>
      </c>
    </row>
    <row r="39" spans="1:9" ht="22" hidden="1" customHeight="1">
      <c r="A39" s="9"/>
      <c r="B39" s="10"/>
      <c r="C39" s="7"/>
      <c r="D39" s="7"/>
      <c r="E39" s="63"/>
      <c r="F39" s="7"/>
      <c r="G39" s="7"/>
      <c r="H39" s="7"/>
      <c r="I39" s="63"/>
    </row>
    <row r="40" spans="1:9" ht="22" customHeight="1">
      <c r="A40" s="5" t="s">
        <v>139</v>
      </c>
      <c r="B40" s="10"/>
      <c r="C40" s="145">
        <v>0</v>
      </c>
      <c r="D40" s="7"/>
      <c r="E40" s="145">
        <v>0</v>
      </c>
      <c r="F40" s="7"/>
      <c r="G40" s="145">
        <v>0</v>
      </c>
      <c r="H40" s="7"/>
      <c r="I40" s="145">
        <v>0</v>
      </c>
    </row>
    <row r="41" spans="1:9" ht="22" customHeight="1" thickBot="1">
      <c r="A41" s="5" t="s">
        <v>177</v>
      </c>
      <c r="B41" s="10"/>
      <c r="C41" s="127">
        <f>C30+C40</f>
        <v>-30376</v>
      </c>
      <c r="D41" s="7"/>
      <c r="E41" s="127">
        <f>E30+E40</f>
        <v>-8463</v>
      </c>
      <c r="F41" s="7"/>
      <c r="G41" s="127">
        <f>G30+G40</f>
        <v>-32691</v>
      </c>
      <c r="H41" s="7">
        <f>H30+H40</f>
        <v>0</v>
      </c>
      <c r="I41" s="127">
        <f>I30+I40</f>
        <v>-16209</v>
      </c>
    </row>
    <row r="42" spans="1:9" ht="22" customHeight="1" thickTop="1">
      <c r="A42" s="5"/>
      <c r="B42" s="10"/>
      <c r="C42" s="7"/>
      <c r="D42" s="7"/>
      <c r="E42" s="7"/>
      <c r="F42" s="7"/>
      <c r="G42" s="7"/>
      <c r="H42" s="7"/>
      <c r="I42" s="7"/>
    </row>
    <row r="43" spans="1:9" ht="22" customHeight="1">
      <c r="A43" s="5"/>
      <c r="B43" s="10"/>
      <c r="C43" s="7"/>
      <c r="D43" s="7"/>
      <c r="E43" s="7"/>
      <c r="F43" s="7"/>
      <c r="G43" s="7"/>
      <c r="H43" s="7"/>
      <c r="I43" s="7"/>
    </row>
    <row r="44" spans="1:9" ht="22" customHeight="1">
      <c r="A44" s="5"/>
      <c r="B44" s="10"/>
      <c r="C44" s="7"/>
      <c r="D44" s="7"/>
      <c r="E44" s="7"/>
      <c r="F44" s="7"/>
      <c r="G44" s="7"/>
      <c r="H44" s="7"/>
      <c r="I44" s="7"/>
    </row>
    <row r="45" spans="1:9" ht="22" customHeight="1">
      <c r="A45" s="5"/>
      <c r="B45" s="10"/>
      <c r="C45" s="7"/>
      <c r="D45" s="7"/>
      <c r="E45" s="7"/>
      <c r="F45" s="7"/>
      <c r="G45" s="7"/>
      <c r="H45" s="7"/>
      <c r="I45" s="7"/>
    </row>
    <row r="46" spans="1:9" ht="22" customHeight="1">
      <c r="A46" s="5"/>
      <c r="B46" s="10"/>
      <c r="C46" s="7"/>
      <c r="D46" s="7"/>
      <c r="E46" s="7"/>
      <c r="F46" s="7"/>
      <c r="G46" s="7"/>
      <c r="H46" s="7"/>
      <c r="I46" s="7"/>
    </row>
    <row r="47" spans="1:9" ht="22" customHeight="1">
      <c r="A47" s="5"/>
      <c r="B47" s="10"/>
      <c r="C47" s="7"/>
      <c r="D47" s="7"/>
      <c r="E47" s="7"/>
      <c r="F47" s="7"/>
      <c r="G47" s="7"/>
      <c r="H47" s="7"/>
      <c r="I47" s="7"/>
    </row>
    <row r="48" spans="1:9" ht="22" customHeight="1">
      <c r="A48" s="5"/>
      <c r="B48" s="10"/>
      <c r="C48" s="7"/>
      <c r="D48" s="7"/>
      <c r="E48" s="7"/>
      <c r="F48" s="7"/>
      <c r="G48" s="7"/>
      <c r="H48" s="7"/>
      <c r="I48" s="7"/>
    </row>
    <row r="49" spans="1:9" ht="22" customHeight="1">
      <c r="A49" s="5"/>
      <c r="B49" s="10"/>
      <c r="C49" s="7"/>
      <c r="D49" s="7"/>
      <c r="E49" s="7"/>
      <c r="F49" s="7"/>
      <c r="G49" s="7"/>
      <c r="H49" s="7"/>
      <c r="I49" s="7"/>
    </row>
    <row r="50" spans="1:9" ht="22" customHeight="1">
      <c r="A50" s="5"/>
      <c r="B50" s="10"/>
      <c r="C50" s="7"/>
      <c r="D50" s="7"/>
      <c r="E50" s="7"/>
      <c r="F50" s="7"/>
      <c r="G50" s="7"/>
      <c r="H50" s="7"/>
      <c r="I50" s="7"/>
    </row>
    <row r="51" spans="1:9" ht="22" customHeight="1">
      <c r="A51" s="5"/>
      <c r="B51" s="10"/>
      <c r="C51" s="7"/>
      <c r="D51" s="7"/>
      <c r="E51" s="7"/>
      <c r="F51" s="7"/>
      <c r="G51" s="7"/>
      <c r="H51" s="7"/>
      <c r="I51" s="7"/>
    </row>
    <row r="52" spans="1:9" ht="22" customHeight="1">
      <c r="A52" s="161" t="s">
        <v>49</v>
      </c>
      <c r="B52" s="161"/>
      <c r="C52" s="161"/>
      <c r="D52" s="161"/>
      <c r="E52" s="161"/>
      <c r="F52" s="161"/>
      <c r="G52" s="161"/>
      <c r="H52" s="161"/>
      <c r="I52" s="161"/>
    </row>
    <row r="53" spans="1:9" ht="22" customHeight="1">
      <c r="A53" s="161" t="s">
        <v>64</v>
      </c>
      <c r="B53" s="161"/>
      <c r="C53" s="161"/>
      <c r="D53" s="161"/>
      <c r="E53" s="161"/>
      <c r="F53" s="161"/>
      <c r="G53" s="161"/>
      <c r="H53" s="161"/>
      <c r="I53" s="161"/>
    </row>
    <row r="54" spans="1:9" ht="22" customHeight="1">
      <c r="A54" s="164" t="s">
        <v>197</v>
      </c>
      <c r="B54" s="164"/>
      <c r="C54" s="164"/>
      <c r="D54" s="164"/>
      <c r="E54" s="164"/>
      <c r="F54" s="164"/>
      <c r="G54" s="164"/>
      <c r="H54" s="164"/>
      <c r="I54" s="164"/>
    </row>
    <row r="55" spans="1:9" ht="22" customHeight="1">
      <c r="A55" s="161" t="s">
        <v>63</v>
      </c>
      <c r="B55" s="161"/>
      <c r="C55" s="161"/>
      <c r="D55" s="161"/>
      <c r="E55" s="161"/>
      <c r="F55" s="161"/>
      <c r="G55" s="161"/>
      <c r="H55" s="161"/>
      <c r="I55" s="161"/>
    </row>
    <row r="56" spans="1:9" ht="22" customHeight="1">
      <c r="A56" s="165" t="s">
        <v>79</v>
      </c>
      <c r="B56" s="165"/>
      <c r="C56" s="165"/>
      <c r="D56" s="165"/>
      <c r="E56" s="165"/>
      <c r="F56" s="165"/>
      <c r="G56" s="165"/>
      <c r="H56" s="165"/>
      <c r="I56" s="165"/>
    </row>
    <row r="57" spans="1:9" ht="9" customHeight="1">
      <c r="A57" s="58"/>
      <c r="B57" s="58"/>
      <c r="C57" s="58"/>
      <c r="D57" s="58"/>
      <c r="E57" s="58"/>
      <c r="F57" s="58"/>
      <c r="G57" s="58"/>
      <c r="H57" s="58"/>
      <c r="I57" s="58"/>
    </row>
    <row r="58" spans="1:9" ht="22" customHeight="1">
      <c r="A58" s="3"/>
      <c r="B58" s="60" t="s">
        <v>55</v>
      </c>
      <c r="C58" s="162" t="s">
        <v>56</v>
      </c>
      <c r="D58" s="162"/>
      <c r="E58" s="162"/>
      <c r="F58" s="59"/>
      <c r="G58" s="163" t="s">
        <v>57</v>
      </c>
      <c r="H58" s="163"/>
      <c r="I58" s="163"/>
    </row>
    <row r="59" spans="1:9" ht="22" customHeight="1">
      <c r="A59" s="3"/>
      <c r="C59" s="162" t="s">
        <v>58</v>
      </c>
      <c r="D59" s="162"/>
      <c r="E59" s="162"/>
      <c r="F59" s="59"/>
      <c r="G59" s="163" t="s">
        <v>58</v>
      </c>
      <c r="H59" s="163"/>
      <c r="I59" s="163"/>
    </row>
    <row r="60" spans="1:9" ht="22" customHeight="1">
      <c r="B60" s="4"/>
      <c r="C60" s="55">
        <v>2026</v>
      </c>
      <c r="D60" s="55"/>
      <c r="E60" s="55">
        <v>2025</v>
      </c>
      <c r="F60" s="59"/>
      <c r="G60" s="55">
        <v>2026</v>
      </c>
      <c r="H60" s="55"/>
      <c r="I60" s="55">
        <v>2025</v>
      </c>
    </row>
    <row r="61" spans="1:9" ht="22" customHeight="1">
      <c r="A61" s="54" t="s">
        <v>178</v>
      </c>
      <c r="B61" s="54"/>
      <c r="C61" s="64"/>
      <c r="D61" s="65"/>
      <c r="E61" s="64"/>
      <c r="F61" s="65"/>
      <c r="G61" s="64"/>
      <c r="H61" s="65"/>
      <c r="I61" s="64"/>
    </row>
    <row r="62" spans="1:9" ht="22" customHeight="1" thickBot="1">
      <c r="A62" s="88" t="s">
        <v>111</v>
      </c>
      <c r="C62" s="66">
        <f>-19251-11903</f>
        <v>-31154</v>
      </c>
      <c r="D62" s="66"/>
      <c r="E62" s="66">
        <v>-10268</v>
      </c>
      <c r="F62" s="66"/>
      <c r="G62" s="85">
        <f>G30</f>
        <v>-32691</v>
      </c>
      <c r="H62" s="66"/>
      <c r="I62" s="85">
        <v>-16209</v>
      </c>
    </row>
    <row r="63" spans="1:9" ht="22" customHeight="1" thickTop="1">
      <c r="A63" s="88" t="s">
        <v>89</v>
      </c>
      <c r="C63" s="66">
        <v>778</v>
      </c>
      <c r="D63" s="66"/>
      <c r="E63" s="66">
        <v>1805</v>
      </c>
      <c r="F63" s="66"/>
      <c r="G63" s="84"/>
      <c r="H63" s="66"/>
      <c r="I63" s="84"/>
    </row>
    <row r="64" spans="1:9" ht="22" customHeight="1" thickBot="1">
      <c r="A64" s="5" t="s">
        <v>176</v>
      </c>
      <c r="C64" s="67">
        <f>SUM(C62:C63)</f>
        <v>-30376</v>
      </c>
      <c r="D64" s="66"/>
      <c r="E64" s="67">
        <f>SUM(E62:E63)</f>
        <v>-8463</v>
      </c>
      <c r="F64" s="66"/>
      <c r="G64" s="66"/>
      <c r="H64" s="66"/>
      <c r="I64" s="66"/>
    </row>
    <row r="65" spans="1:9" ht="22" customHeight="1" thickTop="1">
      <c r="C65" s="68"/>
      <c r="D65" s="68"/>
      <c r="E65" s="68"/>
      <c r="F65" s="68"/>
      <c r="G65" s="68"/>
      <c r="H65" s="68"/>
      <c r="I65" s="68"/>
    </row>
    <row r="66" spans="1:9" ht="22" customHeight="1">
      <c r="A66" s="54" t="s">
        <v>179</v>
      </c>
      <c r="B66" s="54"/>
      <c r="C66" s="16"/>
      <c r="D66" s="16"/>
      <c r="E66" s="16"/>
      <c r="F66" s="16"/>
      <c r="G66" s="16"/>
      <c r="H66" s="16"/>
      <c r="I66" s="16"/>
    </row>
    <row r="67" spans="1:9" ht="22" customHeight="1" thickBot="1">
      <c r="A67" s="88" t="s">
        <v>111</v>
      </c>
      <c r="C67" s="66">
        <f>-19251-11903</f>
        <v>-31154</v>
      </c>
      <c r="D67" s="66"/>
      <c r="E67" s="66">
        <v>-10268</v>
      </c>
      <c r="F67" s="66"/>
      <c r="G67" s="86">
        <f>G62</f>
        <v>-32691</v>
      </c>
      <c r="H67" s="66"/>
      <c r="I67" s="86">
        <v>-16209</v>
      </c>
    </row>
    <row r="68" spans="1:9" ht="22" customHeight="1" thickTop="1">
      <c r="A68" s="88" t="s">
        <v>89</v>
      </c>
      <c r="C68" s="66">
        <v>778</v>
      </c>
      <c r="D68" s="66"/>
      <c r="E68" s="66">
        <v>1805</v>
      </c>
      <c r="F68" s="66"/>
      <c r="G68" s="84"/>
      <c r="H68" s="66"/>
      <c r="I68" s="84"/>
    </row>
    <row r="69" spans="1:9" ht="22" customHeight="1" thickBot="1">
      <c r="A69" s="5" t="s">
        <v>177</v>
      </c>
      <c r="C69" s="67">
        <f>SUM(C67:C68)</f>
        <v>-30376</v>
      </c>
      <c r="D69" s="66"/>
      <c r="E69" s="67">
        <f>SUM(E67:E68)</f>
        <v>-8463</v>
      </c>
      <c r="F69" s="66"/>
    </row>
    <row r="70" spans="1:9" ht="22" customHeight="1" thickTop="1">
      <c r="C70" s="68"/>
      <c r="D70" s="68"/>
      <c r="E70" s="68"/>
      <c r="F70" s="68"/>
      <c r="G70" s="68"/>
      <c r="H70" s="68"/>
      <c r="I70" s="68"/>
    </row>
    <row r="71" spans="1:9" ht="22" customHeight="1">
      <c r="A71" s="5" t="s">
        <v>170</v>
      </c>
      <c r="B71" s="120" t="s">
        <v>169</v>
      </c>
      <c r="C71" s="69"/>
      <c r="D71" s="69"/>
      <c r="E71" s="69"/>
      <c r="F71" s="69"/>
      <c r="G71" s="69"/>
      <c r="H71" s="69"/>
      <c r="I71" s="69"/>
    </row>
    <row r="72" spans="1:9" ht="22" customHeight="1" thickBot="1">
      <c r="A72" s="9" t="s">
        <v>171</v>
      </c>
      <c r="B72" s="70"/>
      <c r="C72" s="154">
        <f>C62/BS!C103</f>
        <v>-0.10384666666666667</v>
      </c>
      <c r="D72" s="147"/>
      <c r="E72" s="154">
        <f>E62/BS!E103</f>
        <v>-3.4226666666666669E-2</v>
      </c>
      <c r="F72" s="147"/>
      <c r="G72" s="154">
        <f>G62/BS!G103</f>
        <v>-0.10897</v>
      </c>
      <c r="H72" s="148"/>
      <c r="I72" s="154">
        <f>I62/BS!I103</f>
        <v>-5.4030000000000002E-2</v>
      </c>
    </row>
    <row r="73" spans="1:9" ht="22" customHeight="1" thickTop="1"/>
    <row r="74" spans="1:9" ht="22" customHeight="1"/>
    <row r="75" spans="1:9" ht="22" customHeight="1"/>
    <row r="76" spans="1:9" ht="22" customHeight="1"/>
    <row r="77" spans="1:9" ht="22" customHeight="1"/>
    <row r="78" spans="1:9" ht="22" customHeight="1"/>
    <row r="79" spans="1:9" ht="22" customHeight="1"/>
    <row r="80" spans="1:9" ht="22" customHeight="1"/>
    <row r="81" spans="1:1" ht="22" customHeight="1"/>
    <row r="82" spans="1:1" ht="22" customHeight="1"/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>
      <c r="A93" s="2" t="s">
        <v>60</v>
      </c>
    </row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</sheetData>
  <mergeCells count="18">
    <mergeCell ref="A56:I56"/>
    <mergeCell ref="C58:E58"/>
    <mergeCell ref="G58:I58"/>
    <mergeCell ref="C59:E59"/>
    <mergeCell ref="G59:I59"/>
    <mergeCell ref="A55:I5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2:I52"/>
    <mergeCell ref="A53:I53"/>
    <mergeCell ref="A54:I54"/>
  </mergeCells>
  <printOptions horizontalCentered="1"/>
  <pageMargins left="0.7" right="0.2" top="1" bottom="1" header="0.6" footer="0.3"/>
  <pageSetup paperSize="9" scale="75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A27"/>
  <sheetViews>
    <sheetView topLeftCell="A23" zoomScale="68" zoomScaleNormal="68" zoomScaleSheetLayoutView="80" workbookViewId="0">
      <selection activeCell="A15" sqref="A15"/>
    </sheetView>
  </sheetViews>
  <sheetFormatPr defaultColWidth="9.1796875" defaultRowHeight="22" customHeight="1"/>
  <cols>
    <col min="1" max="1" width="42.81640625" style="21" customWidth="1"/>
    <col min="2" max="2" width="1.1796875" style="21" customWidth="1"/>
    <col min="3" max="3" width="10.453125" style="21" bestFit="1" customWidth="1"/>
    <col min="4" max="4" width="1.1796875" style="21" customWidth="1"/>
    <col min="5" max="5" width="12.36328125" style="21" bestFit="1" customWidth="1"/>
    <col min="6" max="6" width="1.1796875" style="21" customWidth="1"/>
    <col min="7" max="7" width="10.81640625" style="21" bestFit="1" customWidth="1"/>
    <col min="8" max="8" width="1.1796875" style="21" customWidth="1"/>
    <col min="9" max="9" width="12.90625" style="21" bestFit="1" customWidth="1"/>
    <col min="10" max="10" width="1.1796875" style="21" customWidth="1"/>
    <col min="11" max="11" width="12.1796875" style="21" bestFit="1" customWidth="1"/>
    <col min="12" max="12" width="1.1796875" style="21" customWidth="1"/>
    <col min="13" max="13" width="13.1796875" style="21" bestFit="1" customWidth="1"/>
    <col min="14" max="14" width="1.1796875" style="21" customWidth="1"/>
    <col min="15" max="15" width="12.36328125" style="21" bestFit="1" customWidth="1"/>
    <col min="16" max="16" width="1.1796875" style="21" customWidth="1"/>
    <col min="17" max="17" width="13.36328125" style="21" bestFit="1" customWidth="1"/>
    <col min="18" max="18" width="1.1796875" style="21" customWidth="1"/>
    <col min="19" max="19" width="12.08984375" style="21" bestFit="1" customWidth="1"/>
    <col min="20" max="20" width="1.1796875" style="21" customWidth="1"/>
    <col min="21" max="21" width="11.1796875" style="21" bestFit="1" customWidth="1"/>
    <col min="22" max="22" width="1.81640625" style="21" customWidth="1"/>
    <col min="23" max="16384" width="9.1796875" style="21"/>
  </cols>
  <sheetData>
    <row r="1" spans="1:27" ht="22" customHeight="1">
      <c r="A1" s="171" t="s">
        <v>49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46"/>
      <c r="W1" s="46"/>
      <c r="X1" s="46"/>
      <c r="Y1" s="46"/>
      <c r="Z1" s="46"/>
      <c r="AA1" s="46"/>
    </row>
    <row r="2" spans="1:27" ht="22" customHeight="1">
      <c r="A2" s="171" t="s">
        <v>68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46"/>
      <c r="W2" s="46"/>
      <c r="X2" s="46"/>
      <c r="Y2" s="46"/>
      <c r="Z2" s="46"/>
      <c r="AA2" s="46"/>
    </row>
    <row r="3" spans="1:27" ht="22" customHeight="1">
      <c r="A3" s="171" t="s">
        <v>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46"/>
      <c r="W3" s="46"/>
      <c r="X3" s="46"/>
      <c r="Y3" s="46"/>
      <c r="Z3" s="46"/>
      <c r="AA3" s="46"/>
    </row>
    <row r="4" spans="1:27" ht="22" customHeight="1">
      <c r="A4" s="171" t="s">
        <v>193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46"/>
      <c r="W4" s="46"/>
      <c r="X4" s="46"/>
      <c r="Y4" s="46"/>
      <c r="Z4" s="46"/>
      <c r="AA4" s="46"/>
    </row>
    <row r="5" spans="1:27" ht="22" customHeight="1">
      <c r="A5" s="173" t="s">
        <v>63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46"/>
      <c r="W5" s="46"/>
      <c r="X5" s="46"/>
      <c r="Y5" s="46"/>
      <c r="Z5" s="46"/>
      <c r="AA5" s="46"/>
    </row>
    <row r="6" spans="1:27" ht="22" customHeight="1">
      <c r="A6" s="170" t="s">
        <v>79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46"/>
      <c r="W6" s="46"/>
      <c r="X6" s="46"/>
      <c r="Y6" s="46"/>
      <c r="Z6" s="46"/>
      <c r="AA6" s="46"/>
    </row>
    <row r="7" spans="1:27" ht="9" customHeight="1">
      <c r="A7" s="8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0"/>
      <c r="V7" s="46"/>
      <c r="W7" s="46"/>
      <c r="X7" s="46"/>
      <c r="Y7" s="46"/>
      <c r="Z7" s="46"/>
      <c r="AA7" s="46"/>
    </row>
    <row r="8" spans="1:27" s="117" customFormat="1" ht="22" customHeight="1">
      <c r="A8" s="97"/>
      <c r="B8" s="50"/>
      <c r="C8" s="50"/>
      <c r="D8" s="50"/>
      <c r="E8" s="50"/>
      <c r="F8" s="50"/>
      <c r="G8" s="169" t="s">
        <v>32</v>
      </c>
      <c r="H8" s="169"/>
      <c r="I8" s="169"/>
      <c r="J8" s="130"/>
      <c r="K8" s="169" t="s">
        <v>83</v>
      </c>
      <c r="L8" s="169"/>
      <c r="M8" s="169"/>
      <c r="N8" s="169"/>
      <c r="O8" s="169"/>
      <c r="P8" s="50"/>
      <c r="Q8" s="50"/>
      <c r="R8" s="50"/>
      <c r="S8" s="50"/>
      <c r="T8" s="50"/>
      <c r="U8" s="50"/>
      <c r="V8" s="118"/>
      <c r="W8" s="118"/>
      <c r="X8" s="116"/>
      <c r="Y8" s="116"/>
      <c r="Z8" s="116"/>
      <c r="AA8" s="116"/>
    </row>
    <row r="9" spans="1:27" s="117" customFormat="1" ht="22" customHeight="1">
      <c r="A9" s="97"/>
      <c r="B9" s="50"/>
      <c r="C9" s="50"/>
      <c r="D9" s="50"/>
      <c r="E9" s="50"/>
      <c r="F9" s="50"/>
      <c r="G9" s="50"/>
      <c r="H9" s="50"/>
      <c r="I9" s="50"/>
      <c r="J9" s="130"/>
      <c r="K9" s="131" t="s">
        <v>27</v>
      </c>
      <c r="L9" s="131"/>
      <c r="M9" s="131" t="s">
        <v>138</v>
      </c>
      <c r="N9" s="131"/>
      <c r="O9" s="132"/>
      <c r="P9" s="133"/>
      <c r="Q9" s="131" t="s">
        <v>122</v>
      </c>
      <c r="R9" s="133"/>
      <c r="S9" s="131"/>
      <c r="T9" s="131"/>
      <c r="U9" s="133"/>
      <c r="V9" s="118"/>
      <c r="W9" s="118"/>
      <c r="X9" s="116"/>
      <c r="Y9" s="116"/>
      <c r="Z9" s="116"/>
      <c r="AA9" s="116"/>
    </row>
    <row r="10" spans="1:27" s="117" customFormat="1" ht="22" customHeight="1">
      <c r="A10" s="97"/>
      <c r="B10" s="50"/>
      <c r="C10" s="50"/>
      <c r="D10" s="50"/>
      <c r="E10" s="50"/>
      <c r="F10" s="50"/>
      <c r="G10" s="50"/>
      <c r="H10" s="50"/>
      <c r="I10" s="50"/>
      <c r="J10" s="130"/>
      <c r="K10" s="131" t="s">
        <v>28</v>
      </c>
      <c r="L10" s="131"/>
      <c r="M10" s="131" t="s">
        <v>29</v>
      </c>
      <c r="N10" s="131"/>
      <c r="O10" s="132" t="s">
        <v>30</v>
      </c>
      <c r="P10" s="133"/>
      <c r="Q10" s="134" t="s">
        <v>84</v>
      </c>
      <c r="R10" s="133"/>
      <c r="S10" s="131"/>
      <c r="T10" s="131"/>
      <c r="U10" s="131"/>
      <c r="V10" s="118"/>
      <c r="W10" s="118"/>
      <c r="X10" s="116"/>
      <c r="Y10" s="116"/>
      <c r="Z10" s="116"/>
      <c r="AA10" s="116"/>
    </row>
    <row r="11" spans="1:27" s="117" customFormat="1" ht="22" customHeight="1">
      <c r="A11" s="97"/>
      <c r="B11" s="50"/>
      <c r="C11" s="50" t="s">
        <v>31</v>
      </c>
      <c r="D11" s="50"/>
      <c r="E11" s="50"/>
      <c r="F11" s="50"/>
      <c r="G11" s="99"/>
      <c r="H11" s="99"/>
      <c r="I11" s="99"/>
      <c r="J11" s="50"/>
      <c r="K11" s="135" t="s">
        <v>33</v>
      </c>
      <c r="L11" s="131"/>
      <c r="M11" s="131" t="s">
        <v>34</v>
      </c>
      <c r="N11" s="131"/>
      <c r="O11" s="132" t="s">
        <v>35</v>
      </c>
      <c r="P11" s="131"/>
      <c r="Q11" s="132" t="s">
        <v>123</v>
      </c>
      <c r="R11" s="131"/>
      <c r="S11" s="131"/>
      <c r="T11" s="131"/>
      <c r="U11" s="131" t="s">
        <v>36</v>
      </c>
      <c r="V11" s="118"/>
      <c r="W11" s="118"/>
      <c r="X11" s="116"/>
      <c r="Y11" s="116"/>
      <c r="Z11" s="116"/>
      <c r="AA11" s="116"/>
    </row>
    <row r="12" spans="1:27" s="117" customFormat="1" ht="22" customHeight="1">
      <c r="A12" s="97"/>
      <c r="B12" s="50"/>
      <c r="C12" s="50" t="s">
        <v>119</v>
      </c>
      <c r="D12" s="50"/>
      <c r="E12" s="50"/>
      <c r="F12" s="50"/>
      <c r="G12" s="50" t="s">
        <v>77</v>
      </c>
      <c r="H12" s="50"/>
      <c r="I12" s="50"/>
      <c r="J12" s="50"/>
      <c r="K12" s="131" t="s">
        <v>38</v>
      </c>
      <c r="L12" s="131"/>
      <c r="M12" s="131" t="s">
        <v>39</v>
      </c>
      <c r="N12" s="131"/>
      <c r="O12" s="132" t="s">
        <v>84</v>
      </c>
      <c r="P12" s="131"/>
      <c r="Q12" s="132" t="s">
        <v>124</v>
      </c>
      <c r="R12" s="131"/>
      <c r="S12" s="131" t="s">
        <v>91</v>
      </c>
      <c r="T12" s="131"/>
      <c r="U12" s="131" t="s">
        <v>84</v>
      </c>
      <c r="V12" s="118"/>
      <c r="W12" s="118"/>
      <c r="X12" s="116"/>
      <c r="Y12" s="116"/>
      <c r="Z12" s="116"/>
      <c r="AA12" s="116"/>
    </row>
    <row r="13" spans="1:27" s="117" customFormat="1" ht="22" customHeight="1">
      <c r="A13" s="97"/>
      <c r="B13" s="50"/>
      <c r="C13" s="103" t="s">
        <v>40</v>
      </c>
      <c r="D13" s="50"/>
      <c r="E13" s="103" t="s">
        <v>11</v>
      </c>
      <c r="F13" s="50"/>
      <c r="G13" s="103" t="s">
        <v>82</v>
      </c>
      <c r="H13" s="50"/>
      <c r="I13" s="103" t="s">
        <v>37</v>
      </c>
      <c r="J13" s="50"/>
      <c r="K13" s="136" t="s">
        <v>41</v>
      </c>
      <c r="L13" s="131"/>
      <c r="M13" s="136" t="s">
        <v>42</v>
      </c>
      <c r="N13" s="131"/>
      <c r="O13" s="136" t="s">
        <v>43</v>
      </c>
      <c r="P13" s="131"/>
      <c r="Q13" s="135" t="s">
        <v>96</v>
      </c>
      <c r="R13" s="131"/>
      <c r="S13" s="136" t="s">
        <v>92</v>
      </c>
      <c r="T13" s="131"/>
      <c r="U13" s="136" t="s">
        <v>43</v>
      </c>
      <c r="V13" s="118"/>
      <c r="W13" s="118"/>
      <c r="X13" s="116"/>
      <c r="Y13" s="116"/>
      <c r="Z13" s="116"/>
      <c r="AA13" s="116"/>
    </row>
    <row r="14" spans="1:27" s="117" customFormat="1" ht="14" customHeight="1">
      <c r="A14" s="97"/>
      <c r="B14" s="50"/>
      <c r="C14" s="50"/>
      <c r="D14" s="50"/>
      <c r="E14" s="50"/>
      <c r="F14" s="50"/>
      <c r="G14" s="50"/>
      <c r="H14" s="50"/>
      <c r="I14" s="50"/>
      <c r="J14" s="50"/>
      <c r="K14" s="131"/>
      <c r="L14" s="131"/>
      <c r="M14" s="131"/>
      <c r="N14" s="131"/>
      <c r="O14" s="131"/>
      <c r="P14" s="131"/>
      <c r="Q14" s="132"/>
      <c r="R14" s="131"/>
      <c r="S14" s="131"/>
      <c r="T14" s="131"/>
      <c r="U14" s="131"/>
      <c r="V14" s="118"/>
      <c r="W14" s="118"/>
      <c r="X14" s="116"/>
      <c r="Y14" s="116"/>
      <c r="Z14" s="116"/>
      <c r="AA14" s="116"/>
    </row>
    <row r="15" spans="1:27" s="117" customFormat="1" ht="22" customHeight="1">
      <c r="A15" s="106" t="s">
        <v>172</v>
      </c>
      <c r="B15" s="107"/>
      <c r="C15" s="107">
        <v>300000</v>
      </c>
      <c r="D15" s="107"/>
      <c r="E15" s="107">
        <v>317618</v>
      </c>
      <c r="F15" s="107"/>
      <c r="G15" s="107">
        <v>30000</v>
      </c>
      <c r="H15" s="107"/>
      <c r="I15" s="107">
        <v>106252</v>
      </c>
      <c r="J15" s="107"/>
      <c r="K15" s="107">
        <v>57169</v>
      </c>
      <c r="L15" s="107"/>
      <c r="M15" s="107">
        <v>-97837</v>
      </c>
      <c r="N15" s="107"/>
      <c r="O15" s="107">
        <f>K15+M15</f>
        <v>-40668</v>
      </c>
      <c r="P15" s="107"/>
      <c r="Q15" s="107">
        <f>SUM(C15:I15)+O15</f>
        <v>713202</v>
      </c>
      <c r="R15" s="107"/>
      <c r="S15" s="107">
        <v>153685</v>
      </c>
      <c r="T15" s="107"/>
      <c r="U15" s="107">
        <f>SUM(Q15:S15)</f>
        <v>866887</v>
      </c>
      <c r="V15" s="119"/>
      <c r="W15" s="119"/>
    </row>
    <row r="16" spans="1:27" s="117" customFormat="1" ht="22" customHeight="1">
      <c r="A16" s="109" t="s">
        <v>102</v>
      </c>
      <c r="B16" s="107"/>
      <c r="C16" s="146">
        <v>0</v>
      </c>
      <c r="D16" s="107"/>
      <c r="E16" s="137">
        <v>0</v>
      </c>
      <c r="F16" s="107"/>
      <c r="G16" s="137">
        <v>0</v>
      </c>
      <c r="H16" s="107"/>
      <c r="I16" s="107">
        <v>-10268</v>
      </c>
      <c r="J16" s="107"/>
      <c r="K16" s="137">
        <v>0</v>
      </c>
      <c r="L16" s="107"/>
      <c r="M16" s="137">
        <v>0</v>
      </c>
      <c r="N16" s="107"/>
      <c r="O16" s="137">
        <v>0</v>
      </c>
      <c r="P16" s="107"/>
      <c r="Q16" s="107">
        <f>C16+E16+G16+I16+O16</f>
        <v>-10268</v>
      </c>
      <c r="R16" s="107"/>
      <c r="S16" s="107">
        <v>1805</v>
      </c>
      <c r="T16" s="107"/>
      <c r="U16" s="107">
        <f>SUM(Q16:S16)</f>
        <v>-8463</v>
      </c>
      <c r="V16" s="119"/>
      <c r="W16" s="119"/>
    </row>
    <row r="17" spans="1:23" s="117" customFormat="1" ht="22" customHeight="1" thickBot="1">
      <c r="A17" s="112" t="s">
        <v>199</v>
      </c>
      <c r="B17" s="107"/>
      <c r="C17" s="113">
        <f>SUM(C15:C16)</f>
        <v>300000</v>
      </c>
      <c r="D17" s="107"/>
      <c r="E17" s="113">
        <f>SUM(E15:E16)</f>
        <v>317618</v>
      </c>
      <c r="F17" s="107"/>
      <c r="G17" s="113">
        <f>SUM(G15:G16)</f>
        <v>30000</v>
      </c>
      <c r="H17" s="107"/>
      <c r="I17" s="113">
        <f>SUM(I15:I16)</f>
        <v>95984</v>
      </c>
      <c r="J17" s="107"/>
      <c r="K17" s="113">
        <f>SUM(K15:K16)</f>
        <v>57169</v>
      </c>
      <c r="L17" s="107"/>
      <c r="M17" s="113">
        <f>SUM(M15:M16)</f>
        <v>-97837</v>
      </c>
      <c r="N17" s="107"/>
      <c r="O17" s="113">
        <f>SUM(O15:O16)</f>
        <v>-40668</v>
      </c>
      <c r="P17" s="107"/>
      <c r="Q17" s="113">
        <f>SUM(Q15:Q16)</f>
        <v>702934</v>
      </c>
      <c r="R17" s="107"/>
      <c r="S17" s="113">
        <f>SUM(S15:S16)</f>
        <v>155490</v>
      </c>
      <c r="T17" s="107"/>
      <c r="U17" s="113">
        <f>SUM(U15:U16)</f>
        <v>858424</v>
      </c>
      <c r="V17" s="119"/>
      <c r="W17" s="119"/>
    </row>
    <row r="18" spans="1:23" s="117" customFormat="1" ht="22" customHeight="1" thickTop="1">
      <c r="A18" s="112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19"/>
      <c r="W18" s="119"/>
    </row>
    <row r="19" spans="1:23" s="117" customFormat="1" ht="22" customHeight="1">
      <c r="A19" s="106" t="s">
        <v>198</v>
      </c>
      <c r="B19" s="107"/>
      <c r="C19" s="107">
        <v>300000</v>
      </c>
      <c r="D19" s="107"/>
      <c r="E19" s="107">
        <v>317618</v>
      </c>
      <c r="F19" s="107"/>
      <c r="G19" s="107">
        <v>30000</v>
      </c>
      <c r="H19" s="107"/>
      <c r="I19" s="107">
        <v>18052</v>
      </c>
      <c r="J19" s="107"/>
      <c r="K19" s="107">
        <v>156405</v>
      </c>
      <c r="L19" s="107"/>
      <c r="M19" s="107">
        <v>-97837</v>
      </c>
      <c r="N19" s="107"/>
      <c r="O19" s="107">
        <f>K19+M19</f>
        <v>58568</v>
      </c>
      <c r="P19" s="107"/>
      <c r="Q19" s="107">
        <f>SUM(C19:I19)+O19</f>
        <v>724238</v>
      </c>
      <c r="R19" s="107"/>
      <c r="S19" s="107">
        <v>185397</v>
      </c>
      <c r="T19" s="107"/>
      <c r="U19" s="107">
        <f>SUM(Q19:S19)</f>
        <v>909635</v>
      </c>
      <c r="V19" s="119"/>
      <c r="W19" s="119"/>
    </row>
    <row r="20" spans="1:23" s="117" customFormat="1" ht="22" customHeight="1">
      <c r="A20" s="109" t="s">
        <v>203</v>
      </c>
      <c r="B20" s="107"/>
      <c r="C20" s="146">
        <v>0</v>
      </c>
      <c r="D20" s="107"/>
      <c r="E20" s="137">
        <v>0</v>
      </c>
      <c r="F20" s="107"/>
      <c r="G20" s="137">
        <v>0</v>
      </c>
      <c r="H20" s="107"/>
      <c r="I20" s="137">
        <v>0</v>
      </c>
      <c r="J20" s="107"/>
      <c r="K20" s="137">
        <v>0</v>
      </c>
      <c r="L20" s="107"/>
      <c r="M20" s="137">
        <v>0</v>
      </c>
      <c r="N20" s="107"/>
      <c r="O20" s="137">
        <f>K20+M20</f>
        <v>0</v>
      </c>
      <c r="P20" s="107"/>
      <c r="Q20" s="137">
        <f>SUM(C20:I20)+O20</f>
        <v>0</v>
      </c>
      <c r="R20" s="107"/>
      <c r="S20" s="156">
        <v>-21962</v>
      </c>
      <c r="T20" s="107"/>
      <c r="U20" s="107">
        <f>SUM(Q20:S20)</f>
        <v>-21962</v>
      </c>
      <c r="V20" s="119"/>
      <c r="W20" s="119"/>
    </row>
    <row r="21" spans="1:23" s="117" customFormat="1" ht="22" customHeight="1">
      <c r="A21" s="109" t="s">
        <v>102</v>
      </c>
      <c r="B21" s="107"/>
      <c r="C21" s="146">
        <v>0</v>
      </c>
      <c r="D21" s="107"/>
      <c r="E21" s="137">
        <v>0</v>
      </c>
      <c r="F21" s="107"/>
      <c r="G21" s="137">
        <v>0</v>
      </c>
      <c r="H21" s="107"/>
      <c r="I21" s="107">
        <f>'PL3'!C62</f>
        <v>-31154</v>
      </c>
      <c r="J21" s="107"/>
      <c r="K21" s="137">
        <v>0</v>
      </c>
      <c r="L21" s="107"/>
      <c r="M21" s="137">
        <v>0</v>
      </c>
      <c r="N21" s="107"/>
      <c r="O21" s="137">
        <v>0</v>
      </c>
      <c r="P21" s="107"/>
      <c r="Q21" s="107">
        <f>C21+E21+G21+I21+O21</f>
        <v>-31154</v>
      </c>
      <c r="R21" s="107"/>
      <c r="S21" s="107">
        <f>'PL3'!C63</f>
        <v>778</v>
      </c>
      <c r="T21" s="107"/>
      <c r="U21" s="107">
        <f>SUM(Q21:S21)</f>
        <v>-30376</v>
      </c>
      <c r="V21" s="119"/>
      <c r="W21" s="119"/>
    </row>
    <row r="22" spans="1:23" s="117" customFormat="1" ht="22" customHeight="1" thickBot="1">
      <c r="A22" s="112" t="s">
        <v>200</v>
      </c>
      <c r="B22" s="107"/>
      <c r="C22" s="113">
        <f>SUM(C19:C21)</f>
        <v>300000</v>
      </c>
      <c r="D22" s="107"/>
      <c r="E22" s="113">
        <f>SUM(E19:E21)</f>
        <v>317618</v>
      </c>
      <c r="F22" s="107"/>
      <c r="G22" s="113">
        <f>SUM(G19:G21)</f>
        <v>30000</v>
      </c>
      <c r="H22" s="107"/>
      <c r="I22" s="113">
        <f>SUM(I19:I21)</f>
        <v>-13102</v>
      </c>
      <c r="J22" s="107"/>
      <c r="K22" s="113">
        <f>SUM(K19:K21)</f>
        <v>156405</v>
      </c>
      <c r="L22" s="107"/>
      <c r="M22" s="113">
        <f>SUM(M19:M21)</f>
        <v>-97837</v>
      </c>
      <c r="N22" s="107"/>
      <c r="O22" s="113">
        <f>SUM(O19:O21)</f>
        <v>58568</v>
      </c>
      <c r="P22" s="107"/>
      <c r="Q22" s="113">
        <f>SUM(Q19:Q21)</f>
        <v>693084</v>
      </c>
      <c r="R22" s="107"/>
      <c r="S22" s="113">
        <f>SUM(S19:S21)</f>
        <v>164213</v>
      </c>
      <c r="T22" s="107"/>
      <c r="U22" s="113">
        <f>SUM(U19:U21)</f>
        <v>857297</v>
      </c>
      <c r="V22" s="119"/>
      <c r="W22" s="119"/>
    </row>
    <row r="23" spans="1:23" s="117" customFormat="1" ht="22" customHeight="1" thickTop="1">
      <c r="A23" s="112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19"/>
      <c r="W23" s="119"/>
    </row>
    <row r="24" spans="1:23" s="117" customFormat="1" ht="22" customHeight="1">
      <c r="A24" s="112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19"/>
      <c r="W24" s="119"/>
    </row>
    <row r="25" spans="1:23" s="99" customFormat="1" ht="22" customHeight="1">
      <c r="A25" s="115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3" s="99" customFormat="1" ht="22" customHeight="1">
      <c r="A26" s="115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</row>
    <row r="27" spans="1:23" ht="22" customHeight="1">
      <c r="A27" s="24" t="s">
        <v>60</v>
      </c>
      <c r="G27" s="25"/>
    </row>
  </sheetData>
  <mergeCells count="8">
    <mergeCell ref="G8:I8"/>
    <mergeCell ref="K8:O8"/>
    <mergeCell ref="A6:U6"/>
    <mergeCell ref="A1:U1"/>
    <mergeCell ref="A2:U2"/>
    <mergeCell ref="A3:U3"/>
    <mergeCell ref="A4:U4"/>
    <mergeCell ref="A5:U5"/>
  </mergeCells>
  <printOptions horizontalCentered="1"/>
  <pageMargins left="0.3" right="0.2" top="1" bottom="1" header="0.6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26"/>
  <sheetViews>
    <sheetView topLeftCell="A18" zoomScale="59" zoomScaleNormal="59" zoomScaleSheetLayoutView="80" workbookViewId="0">
      <selection activeCell="A26" sqref="A26"/>
    </sheetView>
  </sheetViews>
  <sheetFormatPr defaultColWidth="9.1796875" defaultRowHeight="22" customHeight="1"/>
  <cols>
    <col min="1" max="1" width="53.36328125" style="21" customWidth="1"/>
    <col min="2" max="2" width="5.453125" style="21" bestFit="1" customWidth="1"/>
    <col min="3" max="3" width="1.81640625" style="21" customWidth="1"/>
    <col min="4" max="4" width="12.81640625" style="21" customWidth="1"/>
    <col min="5" max="5" width="1.81640625" style="21" customWidth="1"/>
    <col min="6" max="6" width="12.81640625" style="21" customWidth="1"/>
    <col min="7" max="7" width="1.81640625" style="21" customWidth="1"/>
    <col min="8" max="8" width="12.81640625" style="21" customWidth="1"/>
    <col min="9" max="9" width="1.81640625" style="21" customWidth="1"/>
    <col min="10" max="10" width="12.81640625" style="21" customWidth="1"/>
    <col min="11" max="11" width="1.81640625" style="21" customWidth="1"/>
    <col min="12" max="12" width="18.1796875" style="21" bestFit="1" customWidth="1"/>
    <col min="13" max="13" width="1.81640625" style="21" customWidth="1"/>
    <col min="14" max="14" width="12.81640625" style="21" customWidth="1"/>
    <col min="15" max="15" width="1.81640625" style="21" customWidth="1"/>
    <col min="16" max="16" width="12.81640625" style="21" customWidth="1"/>
    <col min="17" max="17" width="0.81640625" style="21" customWidth="1"/>
    <col min="18" max="16384" width="9.1796875" style="21"/>
  </cols>
  <sheetData>
    <row r="1" spans="1:16" ht="22" customHeight="1">
      <c r="A1" s="171" t="s">
        <v>49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22" customHeight="1">
      <c r="A2" s="171" t="s">
        <v>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22" customHeight="1">
      <c r="A3" s="171" t="s">
        <v>71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ht="22" customHeight="1">
      <c r="A4" s="171" t="s">
        <v>194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22" customHeight="1">
      <c r="A5" s="171" t="s">
        <v>63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22" customHeight="1">
      <c r="A6" s="170" t="s">
        <v>79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ht="9" customHeight="1">
      <c r="A7" s="19"/>
      <c r="B7" s="19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0"/>
    </row>
    <row r="8" spans="1:16" s="99" customFormat="1" ht="22" customHeight="1">
      <c r="A8" s="97"/>
      <c r="B8" s="97"/>
      <c r="C8" s="50"/>
      <c r="D8" s="50"/>
      <c r="E8" s="50"/>
      <c r="F8" s="50"/>
      <c r="G8" s="50"/>
      <c r="H8" s="169" t="s">
        <v>32</v>
      </c>
      <c r="I8" s="169"/>
      <c r="J8" s="169"/>
      <c r="K8" s="98"/>
      <c r="L8" s="169" t="s">
        <v>83</v>
      </c>
      <c r="M8" s="169"/>
      <c r="N8" s="169"/>
      <c r="O8" s="50"/>
      <c r="P8" s="50"/>
    </row>
    <row r="9" spans="1:16" s="99" customFormat="1" ht="22" customHeight="1">
      <c r="A9" s="97"/>
      <c r="B9" s="97"/>
      <c r="C9" s="50"/>
      <c r="D9" s="50"/>
      <c r="E9" s="50"/>
      <c r="F9" s="50"/>
      <c r="G9" s="50"/>
      <c r="H9" s="50"/>
      <c r="I9" s="50"/>
      <c r="J9" s="50"/>
      <c r="K9" s="98"/>
      <c r="L9" s="98" t="s">
        <v>44</v>
      </c>
      <c r="M9" s="50"/>
      <c r="N9" s="50" t="s">
        <v>30</v>
      </c>
      <c r="O9" s="50"/>
      <c r="P9" s="100"/>
    </row>
    <row r="10" spans="1:16" s="99" customFormat="1" ht="22" customHeight="1">
      <c r="A10" s="97"/>
      <c r="B10" s="97"/>
      <c r="C10" s="50"/>
      <c r="D10" s="50" t="s">
        <v>31</v>
      </c>
      <c r="E10" s="50"/>
      <c r="F10" s="50"/>
      <c r="G10" s="50"/>
      <c r="K10" s="50"/>
      <c r="L10" s="101" t="s">
        <v>45</v>
      </c>
      <c r="M10" s="102"/>
      <c r="N10" s="102" t="s">
        <v>35</v>
      </c>
      <c r="O10" s="50"/>
      <c r="P10" s="50" t="s">
        <v>36</v>
      </c>
    </row>
    <row r="11" spans="1:16" s="99" customFormat="1" ht="22" customHeight="1">
      <c r="A11" s="97"/>
      <c r="B11" s="97"/>
      <c r="C11" s="50"/>
      <c r="D11" s="50" t="s">
        <v>119</v>
      </c>
      <c r="E11" s="50"/>
      <c r="F11" s="50"/>
      <c r="G11" s="50"/>
      <c r="H11" s="50" t="s">
        <v>77</v>
      </c>
      <c r="I11" s="50"/>
      <c r="J11" s="50"/>
      <c r="K11" s="50"/>
      <c r="L11" s="102" t="s">
        <v>46</v>
      </c>
      <c r="M11" s="102"/>
      <c r="N11" s="102" t="s">
        <v>84</v>
      </c>
      <c r="O11" s="50"/>
      <c r="P11" s="50" t="s">
        <v>84</v>
      </c>
    </row>
    <row r="12" spans="1:16" s="99" customFormat="1" ht="22" customHeight="1">
      <c r="A12" s="97"/>
      <c r="B12" s="50"/>
      <c r="C12" s="50"/>
      <c r="D12" s="103" t="s">
        <v>40</v>
      </c>
      <c r="E12" s="50"/>
      <c r="F12" s="103" t="s">
        <v>11</v>
      </c>
      <c r="G12" s="50"/>
      <c r="H12" s="103" t="s">
        <v>82</v>
      </c>
      <c r="I12" s="50"/>
      <c r="J12" s="103" t="s">
        <v>37</v>
      </c>
      <c r="K12" s="50"/>
      <c r="L12" s="104" t="s">
        <v>41</v>
      </c>
      <c r="M12" s="102"/>
      <c r="N12" s="104" t="s">
        <v>43</v>
      </c>
      <c r="O12" s="50"/>
      <c r="P12" s="103" t="s">
        <v>43</v>
      </c>
    </row>
    <row r="13" spans="1:16" s="99" customFormat="1" ht="22" customHeigh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105"/>
      <c r="M13" s="105"/>
      <c r="N13" s="105"/>
      <c r="O13" s="97"/>
      <c r="P13" s="97"/>
    </row>
    <row r="14" spans="1:16" s="99" customFormat="1" ht="22" customHeight="1">
      <c r="A14" s="106" t="s">
        <v>172</v>
      </c>
      <c r="B14" s="106"/>
      <c r="C14" s="107"/>
      <c r="D14" s="107">
        <v>300000</v>
      </c>
      <c r="E14" s="107"/>
      <c r="F14" s="107">
        <v>317618</v>
      </c>
      <c r="G14" s="107"/>
      <c r="H14" s="107">
        <v>30000</v>
      </c>
      <c r="I14" s="107"/>
      <c r="J14" s="107">
        <v>100787</v>
      </c>
      <c r="K14" s="107"/>
      <c r="L14" s="107">
        <v>57169</v>
      </c>
      <c r="M14" s="107"/>
      <c r="N14" s="107">
        <v>57169</v>
      </c>
      <c r="O14" s="107"/>
      <c r="P14" s="108">
        <f t="shared" ref="P14" si="0">SUM(D14:J14,N14)</f>
        <v>805574</v>
      </c>
    </row>
    <row r="15" spans="1:16" s="99" customFormat="1" ht="22" customHeight="1">
      <c r="A15" s="109" t="s">
        <v>160</v>
      </c>
      <c r="B15" s="109"/>
      <c r="C15" s="107"/>
      <c r="D15" s="110">
        <v>0</v>
      </c>
      <c r="E15" s="107"/>
      <c r="F15" s="110">
        <v>0</v>
      </c>
      <c r="G15" s="107"/>
      <c r="H15" s="110">
        <v>0</v>
      </c>
      <c r="I15" s="107"/>
      <c r="J15" s="107">
        <v>-16209</v>
      </c>
      <c r="K15" s="107"/>
      <c r="L15" s="111">
        <v>0</v>
      </c>
      <c r="M15" s="107"/>
      <c r="N15" s="110">
        <f>SUM(L15:M15)</f>
        <v>0</v>
      </c>
      <c r="O15" s="107"/>
      <c r="P15" s="108">
        <f t="shared" ref="P15" si="1">SUM(D15:J15,N15)</f>
        <v>-16209</v>
      </c>
    </row>
    <row r="16" spans="1:16" s="99" customFormat="1" ht="22" customHeight="1" thickBot="1">
      <c r="A16" s="112" t="s">
        <v>199</v>
      </c>
      <c r="B16" s="112"/>
      <c r="C16" s="107"/>
      <c r="D16" s="113">
        <f>SUM(D14:D15)</f>
        <v>300000</v>
      </c>
      <c r="E16" s="107"/>
      <c r="F16" s="113">
        <f>SUM(F14:F15)</f>
        <v>317618</v>
      </c>
      <c r="G16" s="107"/>
      <c r="H16" s="113">
        <f>SUM(H14:H15)</f>
        <v>30000</v>
      </c>
      <c r="I16" s="107"/>
      <c r="J16" s="113">
        <f>SUM(J14:J15)</f>
        <v>84578</v>
      </c>
      <c r="K16" s="107"/>
      <c r="L16" s="113">
        <f>SUM(L14:L15)</f>
        <v>57169</v>
      </c>
      <c r="M16" s="107"/>
      <c r="N16" s="113">
        <f>SUM(N14:N15)</f>
        <v>57169</v>
      </c>
      <c r="O16" s="107"/>
      <c r="P16" s="113">
        <f>SUM(P14:P15)</f>
        <v>789365</v>
      </c>
    </row>
    <row r="17" spans="1:16" s="99" customFormat="1" ht="22" customHeight="1" thickTop="1">
      <c r="A17" s="114"/>
      <c r="B17" s="114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s="99" customFormat="1" ht="22" customHeight="1">
      <c r="A18" s="106" t="s">
        <v>198</v>
      </c>
      <c r="B18" s="106"/>
      <c r="C18" s="107"/>
      <c r="D18" s="107">
        <v>300000</v>
      </c>
      <c r="E18" s="107"/>
      <c r="F18" s="107">
        <v>317618</v>
      </c>
      <c r="G18" s="107"/>
      <c r="H18" s="107">
        <v>30000</v>
      </c>
      <c r="I18" s="107"/>
      <c r="J18" s="107">
        <v>3620</v>
      </c>
      <c r="K18" s="107"/>
      <c r="L18" s="107">
        <v>61589</v>
      </c>
      <c r="M18" s="107"/>
      <c r="N18" s="107">
        <v>61589</v>
      </c>
      <c r="O18" s="107"/>
      <c r="P18" s="108">
        <f t="shared" ref="P18" si="2">SUM(D18:J18,N18)</f>
        <v>712827</v>
      </c>
    </row>
    <row r="19" spans="1:16" s="99" customFormat="1" ht="22" customHeight="1">
      <c r="A19" s="109" t="s">
        <v>160</v>
      </c>
      <c r="B19" s="109"/>
      <c r="C19" s="107"/>
      <c r="D19" s="110">
        <v>0</v>
      </c>
      <c r="E19" s="107"/>
      <c r="F19" s="110">
        <v>0</v>
      </c>
      <c r="G19" s="107"/>
      <c r="H19" s="110">
        <v>0</v>
      </c>
      <c r="I19" s="107"/>
      <c r="J19" s="107">
        <f>'PL3'!G62</f>
        <v>-32691</v>
      </c>
      <c r="K19" s="107"/>
      <c r="L19" s="111">
        <v>0</v>
      </c>
      <c r="M19" s="107"/>
      <c r="N19" s="110">
        <f>SUM(L19:M19)</f>
        <v>0</v>
      </c>
      <c r="O19" s="107"/>
      <c r="P19" s="108">
        <f t="shared" ref="P19" si="3">SUM(D19:J19,N19)</f>
        <v>-32691</v>
      </c>
    </row>
    <row r="20" spans="1:16" s="99" customFormat="1" ht="22" customHeight="1" thickBot="1">
      <c r="A20" s="112" t="s">
        <v>200</v>
      </c>
      <c r="B20" s="112"/>
      <c r="C20" s="107"/>
      <c r="D20" s="113">
        <f>SUM(D18:D19)</f>
        <v>300000</v>
      </c>
      <c r="E20" s="107"/>
      <c r="F20" s="113">
        <f>SUM(F18:F19)</f>
        <v>317618</v>
      </c>
      <c r="G20" s="107"/>
      <c r="H20" s="113">
        <f>SUM(H18:H19)</f>
        <v>30000</v>
      </c>
      <c r="I20" s="107"/>
      <c r="J20" s="113">
        <f>SUM(J18:J19)</f>
        <v>-29071</v>
      </c>
      <c r="K20" s="107"/>
      <c r="L20" s="113">
        <f>SUM(L18:L19)</f>
        <v>61589</v>
      </c>
      <c r="M20" s="107"/>
      <c r="N20" s="113">
        <f>SUM(N18:N19)</f>
        <v>61589</v>
      </c>
      <c r="O20" s="107"/>
      <c r="P20" s="113">
        <f>SUM(P18:P19)</f>
        <v>680136</v>
      </c>
    </row>
    <row r="21" spans="1:16" ht="22" customHeight="1" thickTop="1">
      <c r="A21" s="19"/>
      <c r="B21" s="19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2" customHeight="1">
      <c r="A22" s="19"/>
      <c r="B22" s="19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2" customHeight="1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6" spans="1:16" ht="22" customHeight="1">
      <c r="A26" s="24" t="s">
        <v>60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1" header="0.6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I98"/>
  <sheetViews>
    <sheetView tabSelected="1" topLeftCell="A37" zoomScale="67" zoomScaleNormal="67" zoomScaleSheetLayoutView="80" workbookViewId="0">
      <selection activeCell="A47" sqref="A47"/>
    </sheetView>
  </sheetViews>
  <sheetFormatPr defaultColWidth="9.1796875" defaultRowHeight="20.149999999999999" customHeight="1"/>
  <cols>
    <col min="1" max="1" width="56.81640625" style="2" customWidth="1"/>
    <col min="2" max="2" width="8.453125" style="2" customWidth="1"/>
    <col min="3" max="3" width="10.6328125" style="2" customWidth="1"/>
    <col min="4" max="4" width="0.81640625" style="2" customWidth="1"/>
    <col min="5" max="5" width="10.6328125" style="2" customWidth="1"/>
    <col min="6" max="6" width="0.81640625" style="2" customWidth="1"/>
    <col min="7" max="7" width="10.6328125" style="2" customWidth="1"/>
    <col min="8" max="8" width="0.81640625" style="2" customWidth="1"/>
    <col min="9" max="9" width="10.6328125" style="2" customWidth="1"/>
    <col min="10" max="10" width="50.453125" style="2" customWidth="1"/>
    <col min="11" max="16384" width="9.1796875" style="2"/>
  </cols>
  <sheetData>
    <row r="1" spans="1:9" ht="20.149999999999999" customHeight="1">
      <c r="A1" s="161" t="s">
        <v>49</v>
      </c>
      <c r="B1" s="161"/>
      <c r="C1" s="161"/>
      <c r="D1" s="161"/>
      <c r="E1" s="161"/>
      <c r="F1" s="161"/>
      <c r="G1" s="161"/>
      <c r="H1" s="161"/>
      <c r="I1" s="161"/>
    </row>
    <row r="2" spans="1:9" ht="20.149999999999999" customHeight="1">
      <c r="A2" s="161" t="s">
        <v>65</v>
      </c>
      <c r="B2" s="161"/>
      <c r="C2" s="161"/>
      <c r="D2" s="161"/>
      <c r="E2" s="161"/>
      <c r="F2" s="161"/>
      <c r="G2" s="161"/>
      <c r="H2" s="161"/>
      <c r="I2" s="161"/>
    </row>
    <row r="3" spans="1:9" ht="20.149999999999999" customHeight="1">
      <c r="A3" s="161" t="s">
        <v>194</v>
      </c>
      <c r="B3" s="164"/>
      <c r="C3" s="164"/>
      <c r="D3" s="164"/>
      <c r="E3" s="164"/>
      <c r="F3" s="164"/>
      <c r="G3" s="164"/>
      <c r="H3" s="164"/>
      <c r="I3" s="164"/>
    </row>
    <row r="4" spans="1:9" ht="20.149999999999999" customHeight="1">
      <c r="A4" s="161" t="s">
        <v>63</v>
      </c>
      <c r="B4" s="161"/>
      <c r="C4" s="161"/>
      <c r="D4" s="161"/>
      <c r="E4" s="161"/>
      <c r="F4" s="161"/>
      <c r="G4" s="161"/>
      <c r="H4" s="161"/>
      <c r="I4" s="161"/>
    </row>
    <row r="5" spans="1:9" ht="20.149999999999999" customHeight="1">
      <c r="A5" s="165" t="s">
        <v>79</v>
      </c>
      <c r="B5" s="165"/>
      <c r="C5" s="165"/>
      <c r="D5" s="165"/>
      <c r="E5" s="165"/>
      <c r="F5" s="165"/>
      <c r="G5" s="165"/>
      <c r="H5" s="165"/>
      <c r="I5" s="165"/>
    </row>
    <row r="6" spans="1:9" ht="6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19" customHeight="1">
      <c r="A7" s="3"/>
      <c r="B7" s="55" t="s">
        <v>55</v>
      </c>
      <c r="C7" s="162" t="s">
        <v>56</v>
      </c>
      <c r="D7" s="162"/>
      <c r="E7" s="162"/>
      <c r="F7" s="59"/>
      <c r="G7" s="163" t="s">
        <v>57</v>
      </c>
      <c r="H7" s="163"/>
      <c r="I7" s="163"/>
    </row>
    <row r="8" spans="1:9" ht="19" customHeight="1">
      <c r="A8" s="3"/>
      <c r="B8" s="4"/>
      <c r="C8" s="162" t="s">
        <v>58</v>
      </c>
      <c r="D8" s="162"/>
      <c r="E8" s="162"/>
      <c r="F8" s="59"/>
      <c r="G8" s="163" t="s">
        <v>58</v>
      </c>
      <c r="H8" s="163"/>
      <c r="I8" s="163"/>
    </row>
    <row r="9" spans="1:9" ht="19" customHeight="1">
      <c r="A9" s="3"/>
      <c r="B9" s="4"/>
      <c r="C9" s="55">
        <v>2026</v>
      </c>
      <c r="D9" s="55"/>
      <c r="E9" s="55">
        <v>2025</v>
      </c>
      <c r="F9" s="59"/>
      <c r="G9" s="55">
        <v>2026</v>
      </c>
      <c r="H9" s="55"/>
      <c r="I9" s="55">
        <v>2025</v>
      </c>
    </row>
    <row r="10" spans="1:9" ht="19" customHeight="1">
      <c r="A10" s="14" t="s">
        <v>20</v>
      </c>
      <c r="B10" s="6"/>
      <c r="C10" s="8"/>
      <c r="D10" s="8"/>
      <c r="E10" s="8"/>
      <c r="F10" s="8"/>
      <c r="G10" s="8"/>
      <c r="H10" s="8"/>
      <c r="I10" s="8"/>
    </row>
    <row r="11" spans="1:9" ht="19" customHeight="1">
      <c r="A11" s="15" t="s">
        <v>176</v>
      </c>
      <c r="B11" s="6"/>
      <c r="C11" s="81">
        <f>-18473-11903</f>
        <v>-30376</v>
      </c>
      <c r="D11" s="82"/>
      <c r="E11" s="82">
        <v>-8463</v>
      </c>
      <c r="F11" s="82"/>
      <c r="G11" s="82">
        <f>-20788-11903</f>
        <v>-32691</v>
      </c>
      <c r="H11" s="82"/>
      <c r="I11" s="82">
        <v>-16209</v>
      </c>
    </row>
    <row r="12" spans="1:9" ht="19" customHeight="1">
      <c r="A12" s="15" t="s">
        <v>182</v>
      </c>
      <c r="B12" s="8"/>
      <c r="C12" s="7"/>
      <c r="D12" s="7"/>
      <c r="E12" s="7"/>
      <c r="F12" s="7"/>
      <c r="G12" s="7"/>
      <c r="H12" s="7"/>
      <c r="I12" s="7"/>
    </row>
    <row r="13" spans="1:9" ht="19" customHeight="1">
      <c r="A13" s="91" t="s">
        <v>207</v>
      </c>
      <c r="B13" s="8"/>
      <c r="C13" s="7">
        <v>-283</v>
      </c>
      <c r="D13" s="7"/>
      <c r="E13" s="7">
        <v>-312</v>
      </c>
      <c r="F13" s="7"/>
      <c r="G13" s="7">
        <v>-225</v>
      </c>
      <c r="H13" s="7"/>
      <c r="I13" s="7">
        <v>-307</v>
      </c>
    </row>
    <row r="14" spans="1:9" ht="19" customHeight="1">
      <c r="A14" s="71" t="s">
        <v>72</v>
      </c>
      <c r="B14" s="8"/>
      <c r="C14" s="16">
        <v>13329</v>
      </c>
      <c r="D14" s="7"/>
      <c r="E14" s="16">
        <v>14310</v>
      </c>
      <c r="F14" s="7"/>
      <c r="G14" s="16">
        <v>4487</v>
      </c>
      <c r="H14" s="7"/>
      <c r="I14" s="16">
        <v>5374</v>
      </c>
    </row>
    <row r="15" spans="1:9" ht="19" customHeight="1">
      <c r="A15" s="62" t="s">
        <v>209</v>
      </c>
      <c r="B15" s="8"/>
    </row>
    <row r="16" spans="1:9" ht="19" customHeight="1">
      <c r="A16" s="160" t="s">
        <v>206</v>
      </c>
      <c r="B16" s="8"/>
      <c r="C16" s="16">
        <v>-1407</v>
      </c>
      <c r="D16" s="7"/>
      <c r="E16" s="16">
        <v>4554</v>
      </c>
      <c r="F16" s="7"/>
      <c r="G16" s="16">
        <v>-1407</v>
      </c>
      <c r="H16" s="7"/>
      <c r="I16" s="16">
        <v>4554</v>
      </c>
    </row>
    <row r="17" spans="1:9" ht="19" customHeight="1">
      <c r="A17" s="71" t="s">
        <v>210</v>
      </c>
      <c r="B17" s="8"/>
      <c r="C17" s="7">
        <v>6473</v>
      </c>
      <c r="D17" s="7"/>
      <c r="E17" s="7">
        <v>-165</v>
      </c>
      <c r="F17" s="7"/>
      <c r="G17" s="7">
        <v>6473</v>
      </c>
      <c r="H17" s="7"/>
      <c r="I17" s="7">
        <v>-165</v>
      </c>
    </row>
    <row r="18" spans="1:9" ht="19" customHeight="1">
      <c r="A18" s="71" t="s">
        <v>187</v>
      </c>
      <c r="B18" s="8"/>
      <c r="C18" s="92">
        <v>0</v>
      </c>
      <c r="D18" s="7"/>
      <c r="E18" s="92">
        <v>1018</v>
      </c>
      <c r="F18" s="7"/>
      <c r="G18" s="92">
        <v>-25</v>
      </c>
      <c r="H18" s="7"/>
      <c r="I18" s="7">
        <v>759</v>
      </c>
    </row>
    <row r="19" spans="1:9" ht="19" customHeight="1">
      <c r="A19" s="71" t="s">
        <v>181</v>
      </c>
      <c r="B19" s="8"/>
      <c r="C19" s="16">
        <v>2448</v>
      </c>
      <c r="D19" s="7"/>
      <c r="E19" s="7">
        <v>-338</v>
      </c>
      <c r="F19" s="7"/>
      <c r="G19" s="153">
        <v>-34</v>
      </c>
      <c r="H19" s="7"/>
      <c r="I19" s="7">
        <v>-795</v>
      </c>
    </row>
    <row r="20" spans="1:9" ht="19" customHeight="1">
      <c r="A20" s="71" t="s">
        <v>202</v>
      </c>
      <c r="B20" s="8"/>
      <c r="C20" s="16">
        <v>2439</v>
      </c>
      <c r="D20" s="7"/>
      <c r="E20" s="144">
        <v>0</v>
      </c>
      <c r="F20" s="7"/>
      <c r="G20" s="153">
        <v>2439</v>
      </c>
      <c r="H20" s="7"/>
      <c r="I20" s="144">
        <v>0</v>
      </c>
    </row>
    <row r="21" spans="1:9" ht="19" customHeight="1">
      <c r="A21" s="71" t="s">
        <v>211</v>
      </c>
      <c r="B21" s="8"/>
      <c r="C21" s="16">
        <v>124</v>
      </c>
      <c r="D21" s="7"/>
      <c r="E21" s="144">
        <v>0</v>
      </c>
      <c r="F21" s="7"/>
      <c r="G21" s="153">
        <v>124</v>
      </c>
      <c r="H21" s="7"/>
      <c r="I21" s="144">
        <v>0</v>
      </c>
    </row>
    <row r="22" spans="1:9" ht="19" customHeight="1">
      <c r="A22" s="71" t="s">
        <v>66</v>
      </c>
      <c r="B22" s="96">
        <v>18.100000000000001</v>
      </c>
      <c r="C22" s="7">
        <v>1987</v>
      </c>
      <c r="D22" s="7"/>
      <c r="E22" s="7">
        <v>2207</v>
      </c>
      <c r="F22" s="7"/>
      <c r="G22" s="7">
        <v>1927</v>
      </c>
      <c r="H22" s="7"/>
      <c r="I22" s="7">
        <v>2151</v>
      </c>
    </row>
    <row r="23" spans="1:9" ht="19" customHeight="1">
      <c r="A23" s="71" t="s">
        <v>212</v>
      </c>
      <c r="B23" s="96">
        <v>18.2</v>
      </c>
      <c r="C23" s="7">
        <v>11903</v>
      </c>
      <c r="D23" s="7"/>
      <c r="E23" s="144">
        <v>0</v>
      </c>
      <c r="F23" s="7"/>
      <c r="G23" s="7">
        <v>11903</v>
      </c>
      <c r="H23" s="7"/>
      <c r="I23" s="144">
        <v>0</v>
      </c>
    </row>
    <row r="24" spans="1:9" ht="19" customHeight="1">
      <c r="A24" s="71" t="s">
        <v>213</v>
      </c>
      <c r="B24" s="8"/>
      <c r="C24" s="7"/>
      <c r="D24" s="7"/>
      <c r="E24" s="7"/>
      <c r="F24" s="7"/>
      <c r="G24" s="7"/>
      <c r="H24" s="7"/>
      <c r="I24" s="7"/>
    </row>
    <row r="25" spans="1:9" ht="19" customHeight="1">
      <c r="A25" s="72" t="s">
        <v>97</v>
      </c>
      <c r="B25" s="8"/>
      <c r="C25" s="92">
        <v>259</v>
      </c>
      <c r="D25" s="7"/>
      <c r="E25" s="92">
        <v>-23</v>
      </c>
      <c r="F25" s="7"/>
      <c r="G25" s="144">
        <v>0</v>
      </c>
      <c r="H25" s="144"/>
      <c r="I25" s="144">
        <v>0</v>
      </c>
    </row>
    <row r="26" spans="1:9" ht="19" customHeight="1">
      <c r="A26" s="71" t="s">
        <v>98</v>
      </c>
      <c r="B26" s="8"/>
      <c r="C26" s="92">
        <v>-402</v>
      </c>
      <c r="E26" s="144">
        <v>0</v>
      </c>
      <c r="F26" s="7"/>
      <c r="G26" s="144">
        <v>0</v>
      </c>
      <c r="H26" s="7"/>
      <c r="I26" s="144">
        <v>0</v>
      </c>
    </row>
    <row r="27" spans="1:9" ht="19" hidden="1" customHeight="1">
      <c r="A27" s="71" t="s">
        <v>150</v>
      </c>
      <c r="B27" s="8"/>
      <c r="C27" s="144">
        <v>0</v>
      </c>
      <c r="E27" s="144">
        <v>0</v>
      </c>
      <c r="F27" s="7"/>
      <c r="G27" s="144">
        <v>0</v>
      </c>
      <c r="H27" s="7"/>
      <c r="I27" s="144">
        <v>0</v>
      </c>
    </row>
    <row r="28" spans="1:9" ht="19" customHeight="1">
      <c r="A28" s="71" t="s">
        <v>214</v>
      </c>
      <c r="B28" s="8"/>
      <c r="C28" s="7">
        <v>67</v>
      </c>
      <c r="D28" s="7"/>
      <c r="E28" s="7">
        <v>-87</v>
      </c>
      <c r="F28" s="7"/>
      <c r="G28" s="7">
        <v>67</v>
      </c>
      <c r="H28" s="7"/>
      <c r="I28" s="7">
        <v>-87</v>
      </c>
    </row>
    <row r="29" spans="1:9" ht="19" customHeight="1">
      <c r="A29" s="71" t="s">
        <v>215</v>
      </c>
      <c r="B29" s="8"/>
      <c r="C29" s="7">
        <v>-87</v>
      </c>
      <c r="D29" s="7"/>
      <c r="E29" s="92">
        <v>-91</v>
      </c>
      <c r="F29" s="7"/>
      <c r="G29" s="7">
        <v>-87</v>
      </c>
      <c r="H29" s="7"/>
      <c r="I29" s="7">
        <v>-91</v>
      </c>
    </row>
    <row r="30" spans="1:9" ht="19" hidden="1" customHeight="1">
      <c r="A30" s="71" t="s">
        <v>149</v>
      </c>
      <c r="B30" s="120" t="s">
        <v>152</v>
      </c>
      <c r="C30" s="144">
        <v>0</v>
      </c>
      <c r="D30" s="7"/>
      <c r="E30" s="144"/>
      <c r="F30" s="7"/>
      <c r="G30" s="144"/>
      <c r="H30" s="7"/>
      <c r="I30" s="144"/>
    </row>
    <row r="31" spans="1:9" ht="19" customHeight="1">
      <c r="A31" s="71" t="s">
        <v>93</v>
      </c>
      <c r="B31" s="8"/>
      <c r="C31" s="7">
        <v>-14</v>
      </c>
      <c r="D31" s="7"/>
      <c r="E31" s="7">
        <v>-35</v>
      </c>
      <c r="F31" s="7"/>
      <c r="G31" s="7">
        <v>-14</v>
      </c>
      <c r="H31" s="7"/>
      <c r="I31" s="7">
        <v>-35</v>
      </c>
    </row>
    <row r="32" spans="1:9" ht="19" customHeight="1">
      <c r="A32" s="62" t="s">
        <v>87</v>
      </c>
      <c r="B32" s="8"/>
      <c r="C32" s="11">
        <v>1974</v>
      </c>
      <c r="D32" s="7"/>
      <c r="E32" s="11">
        <v>2229</v>
      </c>
      <c r="F32" s="7"/>
      <c r="G32" s="11">
        <v>1518</v>
      </c>
      <c r="H32" s="7"/>
      <c r="I32" s="11">
        <v>2039</v>
      </c>
    </row>
    <row r="33" spans="1:9" ht="19" customHeight="1">
      <c r="A33" s="13" t="s">
        <v>188</v>
      </c>
      <c r="B33" s="8"/>
      <c r="C33" s="7"/>
      <c r="D33" s="7"/>
      <c r="E33" s="7"/>
      <c r="F33" s="7"/>
      <c r="G33" s="7"/>
      <c r="H33" s="7"/>
      <c r="I33" s="7"/>
    </row>
    <row r="34" spans="1:9" ht="19" customHeight="1">
      <c r="A34" s="9" t="s">
        <v>21</v>
      </c>
      <c r="B34" s="8"/>
      <c r="C34" s="7">
        <f>SUM(C11:C33)</f>
        <v>8434</v>
      </c>
      <c r="D34" s="7"/>
      <c r="E34" s="7">
        <f>SUM(E11:E33)</f>
        <v>14804</v>
      </c>
      <c r="F34" s="7"/>
      <c r="G34" s="7">
        <f>SUM(G11:G33)</f>
        <v>-5545</v>
      </c>
      <c r="H34" s="7"/>
      <c r="I34" s="7">
        <f>SUM(I11:I33)</f>
        <v>-2812</v>
      </c>
    </row>
    <row r="35" spans="1:9" ht="19" customHeight="1">
      <c r="A35" s="13" t="s">
        <v>22</v>
      </c>
      <c r="B35" s="8"/>
      <c r="C35" s="7"/>
      <c r="D35" s="7"/>
      <c r="E35" s="7"/>
      <c r="F35" s="7"/>
      <c r="G35" s="7"/>
      <c r="H35" s="7"/>
      <c r="I35" s="7"/>
    </row>
    <row r="36" spans="1:9" ht="19" customHeight="1">
      <c r="A36" s="71" t="s">
        <v>75</v>
      </c>
      <c r="B36" s="8"/>
      <c r="C36" s="7">
        <f>6254-1431+201</f>
        <v>5024</v>
      </c>
      <c r="D36" s="7"/>
      <c r="E36" s="7">
        <v>20386</v>
      </c>
      <c r="F36" s="7"/>
      <c r="G36" s="7">
        <f>-92-1431+201</f>
        <v>-1322</v>
      </c>
      <c r="H36" s="7"/>
      <c r="I36" s="7">
        <v>19533</v>
      </c>
    </row>
    <row r="37" spans="1:9" ht="19" customHeight="1">
      <c r="A37" s="71" t="s">
        <v>140</v>
      </c>
      <c r="B37" s="8"/>
      <c r="C37" s="7">
        <v>1431</v>
      </c>
      <c r="D37" s="7"/>
      <c r="E37" s="92">
        <v>3505</v>
      </c>
      <c r="F37" s="7"/>
      <c r="G37" s="7">
        <v>1431</v>
      </c>
      <c r="H37" s="7"/>
      <c r="I37" s="7">
        <v>3505</v>
      </c>
    </row>
    <row r="38" spans="1:9" ht="19" customHeight="1">
      <c r="A38" s="71" t="s">
        <v>1</v>
      </c>
      <c r="B38" s="8"/>
      <c r="C38" s="7">
        <f>12897+604+28-1</f>
        <v>13528</v>
      </c>
      <c r="D38" s="7"/>
      <c r="E38" s="7">
        <v>26502</v>
      </c>
      <c r="F38" s="7"/>
      <c r="G38" s="7">
        <f>12897+604+28-1</f>
        <v>13528</v>
      </c>
      <c r="H38" s="7"/>
      <c r="I38" s="7">
        <v>26502</v>
      </c>
    </row>
    <row r="39" spans="1:9" ht="19" customHeight="1">
      <c r="A39" s="71" t="s">
        <v>141</v>
      </c>
      <c r="B39" s="8"/>
      <c r="C39" s="7">
        <v>-604</v>
      </c>
      <c r="D39" s="7"/>
      <c r="E39" s="92">
        <v>347</v>
      </c>
      <c r="F39" s="7"/>
      <c r="G39" s="7">
        <v>-604</v>
      </c>
      <c r="H39" s="7"/>
      <c r="I39" s="92">
        <v>347</v>
      </c>
    </row>
    <row r="40" spans="1:9" ht="19" customHeight="1">
      <c r="A40" s="71" t="s">
        <v>2</v>
      </c>
      <c r="B40" s="8"/>
      <c r="C40" s="7">
        <v>228</v>
      </c>
      <c r="D40" s="7"/>
      <c r="E40" s="7">
        <v>-358</v>
      </c>
      <c r="F40" s="7"/>
      <c r="G40" s="7">
        <v>223</v>
      </c>
      <c r="H40" s="7"/>
      <c r="I40" s="7">
        <v>-291</v>
      </c>
    </row>
    <row r="41" spans="1:9" ht="19" customHeight="1">
      <c r="A41" s="71" t="s">
        <v>6</v>
      </c>
      <c r="B41" s="8"/>
      <c r="C41" s="7">
        <f>251-201</f>
        <v>50</v>
      </c>
      <c r="D41" s="7"/>
      <c r="E41" s="7">
        <v>-979</v>
      </c>
      <c r="F41" s="7"/>
      <c r="G41" s="7">
        <f>94-201</f>
        <v>-107</v>
      </c>
      <c r="H41" s="7"/>
      <c r="I41" s="7">
        <v>-979</v>
      </c>
    </row>
    <row r="42" spans="1:9" ht="19" customHeight="1">
      <c r="A42" s="71" t="s">
        <v>7</v>
      </c>
      <c r="B42" s="8"/>
      <c r="C42" s="92">
        <v>-58</v>
      </c>
      <c r="D42" s="7"/>
      <c r="E42" s="7">
        <v>-77</v>
      </c>
      <c r="F42" s="7"/>
      <c r="G42" s="92">
        <v>0</v>
      </c>
      <c r="H42" s="7"/>
      <c r="I42" s="7">
        <v>-77</v>
      </c>
    </row>
    <row r="43" spans="1:9" ht="19" customHeight="1">
      <c r="A43" s="13" t="s">
        <v>23</v>
      </c>
      <c r="B43" s="8"/>
      <c r="C43" s="73"/>
      <c r="D43" s="73"/>
      <c r="E43" s="73"/>
      <c r="F43" s="73"/>
      <c r="G43" s="73"/>
      <c r="H43" s="73"/>
      <c r="I43" s="73"/>
    </row>
    <row r="44" spans="1:9" ht="19" customHeight="1">
      <c r="A44" s="71" t="s">
        <v>76</v>
      </c>
      <c r="B44" s="8"/>
      <c r="C44" s="73">
        <v>10117</v>
      </c>
      <c r="D44" s="73"/>
      <c r="E44" s="73">
        <v>-41824</v>
      </c>
      <c r="F44" s="73"/>
      <c r="G44" s="73">
        <v>9476</v>
      </c>
      <c r="H44" s="73"/>
      <c r="I44" s="73">
        <v>-42212</v>
      </c>
    </row>
    <row r="45" spans="1:9" ht="19" customHeight="1">
      <c r="A45" s="71" t="s">
        <v>142</v>
      </c>
      <c r="B45" s="8"/>
      <c r="C45" s="92">
        <v>0</v>
      </c>
      <c r="D45" s="73"/>
      <c r="E45" s="92">
        <v>-2183</v>
      </c>
      <c r="F45" s="73"/>
      <c r="G45" s="92">
        <v>0</v>
      </c>
      <c r="H45" s="73"/>
      <c r="I45" s="92">
        <v>-2183</v>
      </c>
    </row>
    <row r="46" spans="1:9" ht="19" customHeight="1">
      <c r="A46" s="71" t="s">
        <v>8</v>
      </c>
      <c r="B46" s="8"/>
      <c r="C46" s="73">
        <v>672</v>
      </c>
      <c r="D46" s="73"/>
      <c r="E46" s="73">
        <v>-650</v>
      </c>
      <c r="F46" s="73"/>
      <c r="G46" s="73">
        <v>611</v>
      </c>
      <c r="H46" s="73"/>
      <c r="I46" s="73">
        <v>-630</v>
      </c>
    </row>
    <row r="47" spans="1:9" ht="19" customHeight="1">
      <c r="A47" s="71" t="s">
        <v>9</v>
      </c>
      <c r="B47" s="96">
        <v>18.100000000000001</v>
      </c>
      <c r="C47" s="74">
        <v>-860</v>
      </c>
      <c r="D47" s="73"/>
      <c r="E47" s="74">
        <v>-683</v>
      </c>
      <c r="F47" s="73"/>
      <c r="G47" s="74">
        <v>-860</v>
      </c>
      <c r="H47" s="73"/>
      <c r="I47" s="74">
        <v>-683</v>
      </c>
    </row>
    <row r="48" spans="1:9" ht="19" customHeight="1">
      <c r="A48" s="13" t="s">
        <v>216</v>
      </c>
      <c r="B48" s="8"/>
      <c r="C48" s="73">
        <f>SUM(C34:C47)</f>
        <v>37962</v>
      </c>
      <c r="D48" s="73"/>
      <c r="E48" s="73">
        <f>SUM(E34:E47)</f>
        <v>18790</v>
      </c>
      <c r="F48" s="73"/>
      <c r="G48" s="73">
        <f>SUM(G34:G47)</f>
        <v>16831</v>
      </c>
      <c r="H48" s="73"/>
      <c r="I48" s="73">
        <f>SUM(I34:I47)</f>
        <v>20</v>
      </c>
    </row>
    <row r="49" spans="1:9" ht="19" customHeight="1">
      <c r="A49" s="71" t="s">
        <v>217</v>
      </c>
      <c r="B49" s="8"/>
      <c r="C49" s="74">
        <v>-1515</v>
      </c>
      <c r="D49" s="73"/>
      <c r="E49" s="74">
        <v>-1511</v>
      </c>
      <c r="F49" s="73"/>
      <c r="G49" s="74">
        <v>-1295</v>
      </c>
      <c r="H49" s="73"/>
      <c r="I49" s="74">
        <v>-1250</v>
      </c>
    </row>
    <row r="50" spans="1:9" ht="19" customHeight="1">
      <c r="A50" s="17" t="s">
        <v>94</v>
      </c>
      <c r="B50" s="8"/>
      <c r="C50" s="93">
        <f>SUM(C48:C49)</f>
        <v>36447</v>
      </c>
      <c r="D50" s="75"/>
      <c r="E50" s="93">
        <f>SUM(E48:E49)</f>
        <v>17279</v>
      </c>
      <c r="F50" s="75"/>
      <c r="G50" s="93">
        <f>SUM(G48:G49)</f>
        <v>15536</v>
      </c>
      <c r="H50" s="75"/>
      <c r="I50" s="93">
        <f>SUM(I48:I49)</f>
        <v>-1230</v>
      </c>
    </row>
    <row r="51" spans="1:9" ht="20.149999999999999" customHeight="1">
      <c r="A51" s="161" t="s">
        <v>49</v>
      </c>
      <c r="B51" s="161"/>
      <c r="C51" s="161"/>
      <c r="D51" s="161"/>
      <c r="E51" s="161"/>
      <c r="F51" s="161"/>
      <c r="G51" s="161"/>
      <c r="H51" s="161"/>
      <c r="I51" s="161"/>
    </row>
    <row r="52" spans="1:9" ht="20.149999999999999" customHeight="1">
      <c r="A52" s="161" t="s">
        <v>67</v>
      </c>
      <c r="B52" s="161"/>
      <c r="C52" s="161"/>
      <c r="D52" s="161"/>
      <c r="E52" s="161"/>
      <c r="F52" s="161"/>
      <c r="G52" s="161"/>
      <c r="H52" s="161"/>
      <c r="I52" s="161"/>
    </row>
    <row r="53" spans="1:9" ht="20.149999999999999" customHeight="1">
      <c r="A53" s="161" t="s">
        <v>194</v>
      </c>
      <c r="B53" s="164"/>
      <c r="C53" s="164"/>
      <c r="D53" s="164"/>
      <c r="E53" s="164"/>
      <c r="F53" s="164"/>
      <c r="G53" s="164"/>
      <c r="H53" s="164"/>
      <c r="I53" s="164"/>
    </row>
    <row r="54" spans="1:9" ht="20.149999999999999" customHeight="1">
      <c r="A54" s="161" t="s">
        <v>63</v>
      </c>
      <c r="B54" s="161"/>
      <c r="C54" s="161"/>
      <c r="D54" s="161"/>
      <c r="E54" s="161"/>
      <c r="F54" s="161"/>
      <c r="G54" s="161"/>
      <c r="H54" s="161"/>
      <c r="I54" s="161"/>
    </row>
    <row r="55" spans="1:9" ht="20.149999999999999" customHeight="1">
      <c r="A55" s="165" t="s">
        <v>79</v>
      </c>
      <c r="B55" s="165"/>
      <c r="C55" s="165"/>
      <c r="D55" s="165"/>
      <c r="E55" s="165"/>
      <c r="F55" s="165"/>
      <c r="G55" s="165"/>
      <c r="H55" s="165"/>
      <c r="I55" s="165"/>
    </row>
    <row r="56" spans="1:9" ht="6" customHeight="1">
      <c r="A56" s="58"/>
      <c r="B56" s="58"/>
      <c r="C56" s="58"/>
      <c r="D56" s="58"/>
      <c r="E56" s="58"/>
      <c r="F56" s="58"/>
      <c r="G56" s="58"/>
      <c r="H56" s="58"/>
      <c r="I56" s="58"/>
    </row>
    <row r="57" spans="1:9" ht="20.149999999999999" customHeight="1">
      <c r="A57" s="3"/>
      <c r="B57" s="55" t="s">
        <v>55</v>
      </c>
      <c r="C57" s="162" t="s">
        <v>56</v>
      </c>
      <c r="D57" s="162"/>
      <c r="E57" s="162"/>
      <c r="F57" s="59"/>
      <c r="G57" s="163" t="s">
        <v>57</v>
      </c>
      <c r="H57" s="163"/>
      <c r="I57" s="163"/>
    </row>
    <row r="58" spans="1:9" ht="20.149999999999999" customHeight="1">
      <c r="A58" s="3"/>
      <c r="B58" s="4"/>
      <c r="C58" s="162" t="s">
        <v>58</v>
      </c>
      <c r="D58" s="162"/>
      <c r="E58" s="162"/>
      <c r="F58" s="59"/>
      <c r="G58" s="163" t="s">
        <v>58</v>
      </c>
      <c r="H58" s="163"/>
      <c r="I58" s="163"/>
    </row>
    <row r="59" spans="1:9" ht="20.149999999999999" customHeight="1">
      <c r="A59" s="3"/>
      <c r="B59" s="4"/>
      <c r="C59" s="55">
        <v>2026</v>
      </c>
      <c r="D59" s="55"/>
      <c r="E59" s="55">
        <v>2025</v>
      </c>
      <c r="F59" s="59"/>
      <c r="G59" s="55">
        <v>2026</v>
      </c>
      <c r="H59" s="55"/>
      <c r="I59" s="55">
        <v>2025</v>
      </c>
    </row>
    <row r="60" spans="1:9" ht="20.149999999999999" customHeight="1">
      <c r="A60" s="14" t="s">
        <v>24</v>
      </c>
      <c r="B60" s="8"/>
      <c r="C60" s="76"/>
      <c r="D60" s="77"/>
      <c r="E60" s="76"/>
      <c r="F60" s="77"/>
      <c r="G60" s="76"/>
      <c r="H60" s="77"/>
      <c r="I60" s="76"/>
    </row>
    <row r="61" spans="1:9" ht="20.149999999999999" customHeight="1">
      <c r="A61" s="83" t="s">
        <v>164</v>
      </c>
      <c r="B61" s="8"/>
      <c r="C61" s="73">
        <v>-1926</v>
      </c>
      <c r="D61" s="73"/>
      <c r="E61" s="73">
        <v>-249</v>
      </c>
      <c r="F61" s="73"/>
      <c r="G61" s="73">
        <v>25</v>
      </c>
      <c r="H61" s="73"/>
      <c r="I61" s="144">
        <v>0</v>
      </c>
    </row>
    <row r="62" spans="1:9" ht="20.25" customHeight="1">
      <c r="A62" s="83" t="s">
        <v>184</v>
      </c>
      <c r="B62" s="8"/>
      <c r="C62" s="73">
        <v>13101</v>
      </c>
      <c r="D62" s="73"/>
      <c r="E62" s="73">
        <v>-12700</v>
      </c>
      <c r="F62" s="73"/>
      <c r="G62" s="144">
        <v>0</v>
      </c>
      <c r="H62" s="73"/>
      <c r="I62" s="144">
        <v>0</v>
      </c>
    </row>
    <row r="63" spans="1:9" ht="20.25" hidden="1" customHeight="1">
      <c r="A63" s="83" t="s">
        <v>149</v>
      </c>
      <c r="B63" s="120" t="s">
        <v>152</v>
      </c>
      <c r="C63" s="144">
        <v>0</v>
      </c>
      <c r="D63" s="73"/>
      <c r="E63" s="144"/>
      <c r="F63" s="73"/>
      <c r="G63" s="144"/>
      <c r="H63" s="73"/>
      <c r="I63" s="144"/>
    </row>
    <row r="64" spans="1:9" ht="20.25" customHeight="1">
      <c r="A64" s="83" t="s">
        <v>201</v>
      </c>
      <c r="B64" s="120"/>
      <c r="C64" s="92">
        <v>-21962</v>
      </c>
      <c r="D64" s="73"/>
      <c r="E64" s="144">
        <v>0</v>
      </c>
      <c r="F64" s="73"/>
      <c r="G64" s="92">
        <v>68039</v>
      </c>
      <c r="H64" s="73"/>
      <c r="I64" s="144">
        <v>0</v>
      </c>
    </row>
    <row r="65" spans="1:9" ht="20.25" customHeight="1">
      <c r="A65" s="83" t="s">
        <v>120</v>
      </c>
      <c r="B65" s="8"/>
      <c r="C65" s="144">
        <v>0</v>
      </c>
      <c r="D65" s="73"/>
      <c r="E65" s="73">
        <v>1624</v>
      </c>
      <c r="F65" s="73"/>
      <c r="G65" s="92">
        <v>25</v>
      </c>
      <c r="H65" s="73"/>
      <c r="I65" s="92">
        <v>1615</v>
      </c>
    </row>
    <row r="66" spans="1:9" ht="20.149999999999999" customHeight="1">
      <c r="A66" s="83" t="s">
        <v>100</v>
      </c>
      <c r="B66" s="8"/>
      <c r="C66" s="128"/>
      <c r="D66" s="73"/>
      <c r="F66" s="73"/>
      <c r="H66" s="73"/>
    </row>
    <row r="67" spans="1:9" ht="20.149999999999999" customHeight="1">
      <c r="A67" s="89" t="s">
        <v>85</v>
      </c>
      <c r="B67" s="8"/>
      <c r="C67" s="73">
        <f>-10258</f>
        <v>-10258</v>
      </c>
      <c r="D67" s="73"/>
      <c r="E67" s="73">
        <v>-1034</v>
      </c>
      <c r="F67" s="73"/>
      <c r="G67" s="73">
        <v>-1104</v>
      </c>
      <c r="H67" s="73"/>
      <c r="I67" s="73">
        <v>-617</v>
      </c>
    </row>
    <row r="68" spans="1:9" ht="20.149999999999999" customHeight="1">
      <c r="A68" s="83" t="s">
        <v>99</v>
      </c>
      <c r="B68" s="8"/>
      <c r="C68" s="92">
        <v>-2596</v>
      </c>
      <c r="D68" s="73"/>
      <c r="E68" s="92">
        <v>-2705</v>
      </c>
      <c r="F68" s="73"/>
      <c r="G68" s="73">
        <v>-2596</v>
      </c>
      <c r="H68" s="73"/>
      <c r="I68" s="92">
        <v>-2705</v>
      </c>
    </row>
    <row r="69" spans="1:9" ht="20.149999999999999" customHeight="1">
      <c r="A69" s="83" t="s">
        <v>25</v>
      </c>
      <c r="B69" s="8"/>
      <c r="C69" s="74">
        <v>14</v>
      </c>
      <c r="D69" s="73"/>
      <c r="E69" s="74">
        <v>35</v>
      </c>
      <c r="F69" s="73"/>
      <c r="G69" s="90">
        <v>14</v>
      </c>
      <c r="H69" s="73"/>
      <c r="I69" s="74">
        <v>35</v>
      </c>
    </row>
    <row r="70" spans="1:9" ht="20.149999999999999" customHeight="1">
      <c r="A70" s="17" t="s">
        <v>218</v>
      </c>
      <c r="B70" s="8"/>
      <c r="C70" s="74">
        <f>SUM(C61:C69)</f>
        <v>-23627</v>
      </c>
      <c r="D70" s="73"/>
      <c r="E70" s="74">
        <f>SUM(E61:E69)</f>
        <v>-15029</v>
      </c>
      <c r="F70" s="73"/>
      <c r="G70" s="74">
        <f>SUM(G61:G69)</f>
        <v>64403</v>
      </c>
      <c r="H70" s="73"/>
      <c r="I70" s="74">
        <f>SUM(I61:I69)</f>
        <v>-1672</v>
      </c>
    </row>
    <row r="71" spans="1:9" ht="20.149999999999999" customHeight="1">
      <c r="A71" s="18" t="s">
        <v>26</v>
      </c>
      <c r="B71" s="8"/>
      <c r="C71" s="73"/>
      <c r="D71" s="73"/>
      <c r="E71" s="73"/>
      <c r="F71" s="73"/>
      <c r="G71" s="73"/>
      <c r="H71" s="73"/>
      <c r="I71" s="73"/>
    </row>
    <row r="72" spans="1:9" ht="20.149999999999999" customHeight="1">
      <c r="A72" s="83" t="s">
        <v>185</v>
      </c>
      <c r="B72" s="8"/>
      <c r="C72" s="92">
        <v>-1026</v>
      </c>
      <c r="D72" s="73"/>
      <c r="E72" s="92">
        <v>3640</v>
      </c>
      <c r="F72" s="73"/>
      <c r="G72" s="92">
        <v>-1026</v>
      </c>
      <c r="H72" s="73"/>
      <c r="I72" s="92">
        <v>3640</v>
      </c>
    </row>
    <row r="73" spans="1:9" ht="20.149999999999999" customHeight="1">
      <c r="A73" s="83" t="s">
        <v>219</v>
      </c>
      <c r="B73" s="8"/>
      <c r="C73" s="92">
        <v>-27000</v>
      </c>
      <c r="D73" s="73"/>
      <c r="E73" s="144">
        <v>0</v>
      </c>
      <c r="G73" s="92">
        <f>-28026+1026</f>
        <v>-27000</v>
      </c>
      <c r="I73" s="144">
        <v>0</v>
      </c>
    </row>
    <row r="74" spans="1:9" ht="20.149999999999999" customHeight="1">
      <c r="A74" s="83" t="s">
        <v>220</v>
      </c>
      <c r="B74" s="8"/>
    </row>
    <row r="75" spans="1:9" ht="20.25" customHeight="1">
      <c r="A75" s="89" t="s">
        <v>147</v>
      </c>
      <c r="B75" s="8"/>
      <c r="C75" s="144">
        <v>0</v>
      </c>
      <c r="D75" s="73"/>
      <c r="E75" s="144">
        <v>0</v>
      </c>
      <c r="F75" s="73"/>
      <c r="G75" s="92">
        <v>-44500</v>
      </c>
      <c r="H75" s="73"/>
      <c r="I75" s="73">
        <v>3000</v>
      </c>
    </row>
    <row r="76" spans="1:9" ht="20.25" customHeight="1">
      <c r="A76" s="83" t="s">
        <v>222</v>
      </c>
      <c r="B76" s="8"/>
      <c r="C76" s="92"/>
      <c r="D76" s="73"/>
      <c r="E76" s="92"/>
      <c r="F76" s="73"/>
      <c r="G76" s="92"/>
      <c r="H76" s="73"/>
      <c r="I76" s="92"/>
    </row>
    <row r="77" spans="1:9" ht="20.25" customHeight="1">
      <c r="A77" s="89" t="s">
        <v>223</v>
      </c>
      <c r="B77" s="8"/>
      <c r="C77" s="92">
        <v>26000</v>
      </c>
      <c r="D77" s="73"/>
      <c r="E77" s="144">
        <v>0</v>
      </c>
      <c r="F77" s="73"/>
      <c r="G77" s="144">
        <v>0</v>
      </c>
      <c r="H77" s="73"/>
      <c r="I77" s="144">
        <v>0</v>
      </c>
    </row>
    <row r="78" spans="1:9" ht="20.25" customHeight="1">
      <c r="A78" s="83" t="s">
        <v>221</v>
      </c>
      <c r="B78" s="8"/>
      <c r="C78" s="92">
        <v>-2904</v>
      </c>
      <c r="D78" s="73"/>
      <c r="E78" s="73">
        <v>-1715</v>
      </c>
      <c r="F78" s="73"/>
      <c r="G78" s="144">
        <v>0</v>
      </c>
      <c r="H78" s="73"/>
      <c r="I78" s="144">
        <v>0</v>
      </c>
    </row>
    <row r="79" spans="1:9" ht="20.25" hidden="1" customHeight="1">
      <c r="A79" s="83" t="s">
        <v>151</v>
      </c>
      <c r="B79" s="8"/>
      <c r="C79" s="144"/>
      <c r="D79" s="73"/>
      <c r="E79" s="144"/>
      <c r="F79" s="73"/>
      <c r="G79" s="144"/>
      <c r="H79" s="73"/>
      <c r="I79" s="144"/>
    </row>
    <row r="80" spans="1:9" ht="20.149999999999999" customHeight="1">
      <c r="A80" s="83" t="s">
        <v>101</v>
      </c>
      <c r="B80" s="8"/>
      <c r="C80" s="73">
        <v>-1803</v>
      </c>
      <c r="D80" s="73"/>
      <c r="E80" s="73">
        <v>-1534</v>
      </c>
      <c r="F80" s="73"/>
      <c r="G80" s="92">
        <v>-1736</v>
      </c>
      <c r="H80" s="73"/>
      <c r="I80" s="73">
        <v>-1472</v>
      </c>
    </row>
    <row r="81" spans="1:9" ht="20.149999999999999" customHeight="1">
      <c r="A81" s="83" t="s">
        <v>95</v>
      </c>
      <c r="B81" s="8"/>
      <c r="C81" s="73">
        <v>-1994</v>
      </c>
      <c r="D81" s="73"/>
      <c r="E81" s="73">
        <v>-2259</v>
      </c>
      <c r="F81" s="73"/>
      <c r="G81" s="73">
        <v>-1662</v>
      </c>
      <c r="H81" s="73"/>
      <c r="I81" s="73">
        <v>-2049</v>
      </c>
    </row>
    <row r="82" spans="1:9" ht="20.149999999999999" customHeight="1">
      <c r="A82" s="18" t="s">
        <v>180</v>
      </c>
      <c r="B82" s="8"/>
      <c r="C82" s="78">
        <f>SUM(C72:C81)</f>
        <v>-8727</v>
      </c>
      <c r="D82" s="73"/>
      <c r="E82" s="78">
        <f>SUM(E72:E81)</f>
        <v>-1868</v>
      </c>
      <c r="F82" s="73"/>
      <c r="G82" s="78">
        <f>SUM(G72:G81)</f>
        <v>-75924</v>
      </c>
      <c r="H82" s="73"/>
      <c r="I82" s="78">
        <f>SUM(I72:I81)</f>
        <v>3119</v>
      </c>
    </row>
    <row r="83" spans="1:9" ht="20.149999999999999" customHeight="1">
      <c r="A83" s="17" t="s">
        <v>189</v>
      </c>
      <c r="B83" s="8"/>
      <c r="C83" s="73">
        <f>SUM(C82,C70,C50)</f>
        <v>4093</v>
      </c>
      <c r="D83" s="73"/>
      <c r="E83" s="73">
        <f>SUM(E82,E70,E50)</f>
        <v>382</v>
      </c>
      <c r="F83" s="73"/>
      <c r="G83" s="73">
        <f>SUM(G82,G70,G50)</f>
        <v>4015</v>
      </c>
      <c r="H83" s="73"/>
      <c r="I83" s="73">
        <f>SUM(I82,I70,I50)</f>
        <v>217</v>
      </c>
    </row>
    <row r="84" spans="1:9" ht="20.149999999999999" customHeight="1">
      <c r="A84" s="8" t="s">
        <v>73</v>
      </c>
      <c r="B84" s="8"/>
      <c r="C84" s="74">
        <v>8310</v>
      </c>
      <c r="D84" s="73"/>
      <c r="E84" s="74">
        <v>6601</v>
      </c>
      <c r="F84" s="73"/>
      <c r="G84" s="74">
        <v>7719</v>
      </c>
      <c r="H84" s="73"/>
      <c r="I84" s="74">
        <v>5999</v>
      </c>
    </row>
    <row r="85" spans="1:9" ht="20.149999999999999" customHeight="1" thickBot="1">
      <c r="A85" s="18" t="s">
        <v>195</v>
      </c>
      <c r="B85" s="120" t="s">
        <v>110</v>
      </c>
      <c r="C85" s="79">
        <f>SUM(C83:C84)</f>
        <v>12403</v>
      </c>
      <c r="D85" s="73"/>
      <c r="E85" s="79">
        <f>SUM(E83:E84)</f>
        <v>6983</v>
      </c>
      <c r="F85" s="73"/>
      <c r="G85" s="79">
        <f>SUM(G83:G84)</f>
        <v>11734</v>
      </c>
      <c r="H85" s="73"/>
      <c r="I85" s="79">
        <f>SUM(I83:I84)</f>
        <v>6216</v>
      </c>
    </row>
    <row r="86" spans="1:9" ht="20.149999999999999" customHeight="1" thickTop="1"/>
    <row r="87" spans="1:9" ht="20.149999999999999" customHeight="1">
      <c r="A87" s="1"/>
      <c r="B87" s="8"/>
      <c r="C87" s="7"/>
      <c r="D87" s="7"/>
      <c r="E87" s="7"/>
      <c r="F87" s="7"/>
      <c r="G87" s="7"/>
      <c r="H87" s="7"/>
      <c r="I87" s="7"/>
    </row>
    <row r="88" spans="1:9" ht="20.149999999999999" customHeight="1">
      <c r="A88" s="1"/>
      <c r="B88" s="8"/>
      <c r="C88" s="7"/>
      <c r="D88" s="7"/>
      <c r="E88" s="7"/>
      <c r="F88" s="7"/>
      <c r="G88" s="7"/>
      <c r="H88" s="7"/>
      <c r="I88" s="7"/>
    </row>
    <row r="89" spans="1:9" ht="20.149999999999999" customHeight="1">
      <c r="A89" s="1"/>
      <c r="B89" s="8"/>
      <c r="C89" s="7"/>
      <c r="D89" s="7"/>
      <c r="E89" s="7"/>
      <c r="F89" s="7"/>
      <c r="G89" s="7"/>
      <c r="H89" s="7"/>
      <c r="I89" s="7"/>
    </row>
    <row r="90" spans="1:9" ht="20.149999999999999" customHeight="1">
      <c r="A90" s="1"/>
      <c r="B90" s="8"/>
      <c r="C90" s="7"/>
      <c r="D90" s="7"/>
      <c r="E90" s="7"/>
      <c r="F90" s="7"/>
      <c r="G90" s="7"/>
      <c r="H90" s="7"/>
      <c r="I90" s="7"/>
    </row>
    <row r="91" spans="1:9" ht="20.149999999999999" customHeight="1">
      <c r="A91" s="1"/>
      <c r="B91" s="8"/>
      <c r="C91" s="7"/>
      <c r="D91" s="7"/>
      <c r="E91" s="7"/>
      <c r="F91" s="7"/>
      <c r="G91" s="7"/>
      <c r="H91" s="7"/>
      <c r="I91" s="7"/>
    </row>
    <row r="92" spans="1:9" ht="20.149999999999999" customHeight="1">
      <c r="A92" s="18"/>
      <c r="B92" s="8"/>
      <c r="C92" s="7"/>
      <c r="D92" s="7"/>
      <c r="E92" s="7"/>
      <c r="F92" s="7"/>
      <c r="G92" s="7"/>
      <c r="H92" s="7"/>
      <c r="I92" s="7"/>
    </row>
    <row r="93" spans="1:9" ht="20.149999999999999" customHeight="1">
      <c r="A93" s="17"/>
      <c r="B93" s="8"/>
      <c r="C93" s="7"/>
      <c r="D93" s="7"/>
      <c r="E93" s="7"/>
      <c r="F93" s="7"/>
      <c r="G93" s="7"/>
      <c r="H93" s="7"/>
      <c r="I93" s="7"/>
    </row>
    <row r="94" spans="1:9" ht="20.149999999999999" customHeight="1">
      <c r="A94" s="8"/>
      <c r="B94" s="8"/>
      <c r="C94" s="16"/>
      <c r="D94" s="7"/>
      <c r="E94" s="7"/>
      <c r="F94" s="7"/>
      <c r="G94" s="16"/>
      <c r="H94" s="7"/>
      <c r="I94" s="7"/>
    </row>
    <row r="96" spans="1:9" ht="20.149999999999999" customHeight="1">
      <c r="B96" s="8"/>
      <c r="C96" s="7"/>
      <c r="D96" s="7"/>
      <c r="E96" s="7"/>
      <c r="F96" s="7"/>
      <c r="G96" s="7"/>
      <c r="H96" s="7"/>
      <c r="I96" s="7"/>
    </row>
    <row r="98" spans="1:1" ht="20.149999999999999" customHeight="1">
      <c r="A98" s="2" t="s">
        <v>60</v>
      </c>
    </row>
  </sheetData>
  <mergeCells count="18">
    <mergeCell ref="A55:I55"/>
    <mergeCell ref="C57:E57"/>
    <mergeCell ref="G57:I57"/>
    <mergeCell ref="C58:E58"/>
    <mergeCell ref="G58:I58"/>
    <mergeCell ref="A1:I1"/>
    <mergeCell ref="A2:I2"/>
    <mergeCell ref="A3:I3"/>
    <mergeCell ref="A4:I4"/>
    <mergeCell ref="A5:I5"/>
    <mergeCell ref="A54:I54"/>
    <mergeCell ref="C7:E7"/>
    <mergeCell ref="G7:I7"/>
    <mergeCell ref="C8:E8"/>
    <mergeCell ref="G8:I8"/>
    <mergeCell ref="A53:I53"/>
    <mergeCell ref="A52:I52"/>
    <mergeCell ref="A51:I51"/>
  </mergeCells>
  <printOptions horizontalCentered="1"/>
  <pageMargins left="0.7" right="0.2" top="1" bottom="1" header="0.6" footer="0.3"/>
  <pageSetup paperSize="9" scale="75" orientation="portrait" r:id="rId1"/>
  <rowBreaks count="1" manualBreakCount="1">
    <brk id="50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PL3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2026-05-08T11:28:11Z</cp:lastPrinted>
  <dcterms:created xsi:type="dcterms:W3CDTF">2015-07-29T04:18:24Z</dcterms:created>
  <dcterms:modified xsi:type="dcterms:W3CDTF">2026-05-08T11:30:48Z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