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/>
  <mc:AlternateContent xmlns:mc="http://schemas.openxmlformats.org/markup-compatibility/2006">
    <mc:Choice Requires="x15">
      <x15ac:absPath xmlns:x15ac="http://schemas.microsoft.com/office/spreadsheetml/2010/11/ac" url="Z:\(19) YEAR 25-68 (PUBLIC)\PPP (1656335)\"/>
    </mc:Choice>
  </mc:AlternateContent>
  <xr:revisionPtr revIDLastSave="0" documentId="13_ncr:1_{828C7B72-8B07-4C0E-8241-D3AB6861E4F3}" xr6:coauthVersionLast="47" xr6:coauthVersionMax="47" xr10:uidLastSave="{00000000-0000-0000-0000-000000000000}"/>
  <bookViews>
    <workbookView xWindow="-110" yWindow="-110" windowWidth="19420" windowHeight="10300" tabRatio="641" firstSheet="2" activeTab="3" xr2:uid="{00000000-000D-0000-FFFF-FFFF00000000}"/>
  </bookViews>
  <sheets>
    <sheet name="NAV000" sheetId="1" state="hidden" r:id="rId1"/>
    <sheet name="000000" sheetId="2" state="veryHidden" r:id="rId2"/>
    <sheet name="BS" sheetId="17" r:id="rId3"/>
    <sheet name="PL" sheetId="3" r:id="rId4"/>
    <sheet name="Consolidate" sheetId="16" r:id="rId5"/>
    <sheet name="Separate" sheetId="15" r:id="rId6"/>
    <sheet name="CF" sheetId="18" r:id="rId7"/>
    <sheet name="000" sheetId="4" state="very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8" l="1"/>
  <c r="D19" i="18"/>
  <c r="D62" i="3"/>
  <c r="D57" i="3"/>
  <c r="D38" i="3"/>
  <c r="D37" i="3"/>
  <c r="D29" i="3"/>
  <c r="D90" i="17" l="1"/>
  <c r="D88" i="17"/>
  <c r="D87" i="17"/>
  <c r="D32" i="17"/>
  <c r="D28" i="17"/>
  <c r="O17" i="16"/>
  <c r="D14" i="3"/>
  <c r="H78" i="18"/>
  <c r="D78" i="18"/>
  <c r="H65" i="18"/>
  <c r="D65" i="18"/>
  <c r="H19" i="3"/>
  <c r="H17" i="3"/>
  <c r="H65" i="17"/>
  <c r="H31" i="17"/>
  <c r="J89" i="17" l="1"/>
  <c r="J91" i="17" s="1"/>
  <c r="J74" i="17"/>
  <c r="J66" i="17"/>
  <c r="J75" i="17" s="1"/>
  <c r="J92" i="17" s="1"/>
  <c r="F89" i="17"/>
  <c r="F91" i="17" s="1"/>
  <c r="F74" i="17"/>
  <c r="F75" i="17" s="1"/>
  <c r="F92" i="17" s="1"/>
  <c r="F66" i="17"/>
  <c r="J35" i="17"/>
  <c r="J22" i="17"/>
  <c r="F35" i="17"/>
  <c r="F22" i="17"/>
  <c r="F63" i="3"/>
  <c r="F58" i="3"/>
  <c r="J40" i="3"/>
  <c r="J42" i="3" s="1"/>
  <c r="J21" i="3"/>
  <c r="J14" i="3"/>
  <c r="F40" i="3"/>
  <c r="F42" i="3" s="1"/>
  <c r="F21" i="3"/>
  <c r="F14" i="3"/>
  <c r="F23" i="3" s="1"/>
  <c r="F28" i="3" s="1"/>
  <c r="F30" i="3" s="1"/>
  <c r="S24" i="16"/>
  <c r="M24" i="16"/>
  <c r="L24" i="16"/>
  <c r="K24" i="16"/>
  <c r="I24" i="16"/>
  <c r="G24" i="16"/>
  <c r="E24" i="16"/>
  <c r="C24" i="16"/>
  <c r="O23" i="16"/>
  <c r="Q23" i="16" s="1"/>
  <c r="U23" i="16" s="1"/>
  <c r="O22" i="16"/>
  <c r="F78" i="18"/>
  <c r="F65" i="18"/>
  <c r="J78" i="18"/>
  <c r="J65" i="18"/>
  <c r="J32" i="18"/>
  <c r="J46" i="18" s="1"/>
  <c r="J48" i="18" s="1"/>
  <c r="F32" i="18"/>
  <c r="F46" i="18" s="1"/>
  <c r="F48" i="18" s="1"/>
  <c r="F79" i="18" s="1"/>
  <c r="F81" i="18" s="1"/>
  <c r="D80" i="18" s="1"/>
  <c r="L19" i="15"/>
  <c r="N19" i="15" s="1"/>
  <c r="J19" i="15"/>
  <c r="H19" i="15"/>
  <c r="F19" i="15"/>
  <c r="D19" i="15"/>
  <c r="H23" i="15"/>
  <c r="L22" i="15"/>
  <c r="J22" i="15"/>
  <c r="H22" i="15"/>
  <c r="F22" i="15"/>
  <c r="F23" i="15" s="1"/>
  <c r="D22" i="15"/>
  <c r="D23" i="15" s="1"/>
  <c r="P21" i="15"/>
  <c r="N21" i="15"/>
  <c r="P20" i="15"/>
  <c r="N20" i="15"/>
  <c r="J23" i="3" l="1"/>
  <c r="J28" i="3" s="1"/>
  <c r="J30" i="3" s="1"/>
  <c r="J79" i="18"/>
  <c r="J81" i="18" s="1"/>
  <c r="H80" i="18" s="1"/>
  <c r="J44" i="3"/>
  <c r="N22" i="15"/>
  <c r="O24" i="16"/>
  <c r="F44" i="3"/>
  <c r="F36" i="17"/>
  <c r="J36" i="17"/>
  <c r="Q22" i="16"/>
  <c r="U22" i="16" s="1"/>
  <c r="U24" i="16" s="1"/>
  <c r="L23" i="15"/>
  <c r="N23" i="15"/>
  <c r="J23" i="15"/>
  <c r="P19" i="15"/>
  <c r="P22" i="15"/>
  <c r="P23" i="15" s="1"/>
  <c r="Q24" i="16" l="1"/>
  <c r="D40" i="3"/>
  <c r="H22" i="17"/>
  <c r="D22" i="17"/>
  <c r="H40" i="3" l="1"/>
  <c r="H42" i="3" s="1"/>
  <c r="D42" i="3"/>
  <c r="H74" i="17"/>
  <c r="D74" i="17"/>
  <c r="D66" i="17"/>
  <c r="F66" i="3" l="1"/>
  <c r="H32" i="18" l="1"/>
  <c r="H46" i="18" l="1"/>
  <c r="H48" i="18" s="1"/>
  <c r="L16" i="15"/>
  <c r="L17" i="15" s="1"/>
  <c r="Q16" i="16"/>
  <c r="U16" i="16" s="1"/>
  <c r="O15" i="16"/>
  <c r="Q15" i="16" s="1"/>
  <c r="U15" i="16" s="1"/>
  <c r="J16" i="15"/>
  <c r="J17" i="15" s="1"/>
  <c r="H21" i="3"/>
  <c r="D21" i="3"/>
  <c r="N15" i="15"/>
  <c r="N14" i="15"/>
  <c r="O18" i="16"/>
  <c r="Q18" i="16"/>
  <c r="U18" i="16" s="1"/>
  <c r="D17" i="15"/>
  <c r="D46" i="18"/>
  <c r="D48" i="18" s="1"/>
  <c r="H16" i="15"/>
  <c r="H17" i="15" s="1"/>
  <c r="F16" i="15"/>
  <c r="F17" i="15" s="1"/>
  <c r="D16" i="15"/>
  <c r="M17" i="16"/>
  <c r="M19" i="16" s="1"/>
  <c r="M21" i="16" s="1"/>
  <c r="M25" i="16" s="1"/>
  <c r="K17" i="16"/>
  <c r="K19" i="16" s="1"/>
  <c r="K21" i="16" s="1"/>
  <c r="G17" i="16"/>
  <c r="G19" i="16" s="1"/>
  <c r="G21" i="16" s="1"/>
  <c r="G25" i="16" s="1"/>
  <c r="E17" i="16"/>
  <c r="E19" i="16" s="1"/>
  <c r="E21" i="16" s="1"/>
  <c r="E25" i="16" s="1"/>
  <c r="C17" i="16"/>
  <c r="C19" i="16" s="1"/>
  <c r="C21" i="16" s="1"/>
  <c r="L17" i="16"/>
  <c r="H35" i="17"/>
  <c r="H36" i="17" s="1"/>
  <c r="H66" i="17"/>
  <c r="D35" i="17"/>
  <c r="H89" i="17"/>
  <c r="H91" i="17" s="1"/>
  <c r="D89" i="17"/>
  <c r="D91" i="17" s="1"/>
  <c r="P15" i="15"/>
  <c r="P14" i="15"/>
  <c r="S17" i="16"/>
  <c r="I17" i="16"/>
  <c r="I19" i="16" s="1"/>
  <c r="I21" i="16" s="1"/>
  <c r="I25" i="16" s="1"/>
  <c r="H14" i="3"/>
  <c r="S19" i="16"/>
  <c r="S21" i="16" s="1"/>
  <c r="S25" i="16" s="1"/>
  <c r="N16" i="15"/>
  <c r="N13" i="15"/>
  <c r="P13" i="15"/>
  <c r="O14" i="16"/>
  <c r="Q14" i="16" s="1"/>
  <c r="J56" i="3"/>
  <c r="J66" i="3" s="1"/>
  <c r="J61" i="3"/>
  <c r="C25" i="16" l="1"/>
  <c r="O21" i="16"/>
  <c r="O25" i="16" s="1"/>
  <c r="K25" i="16"/>
  <c r="N17" i="15"/>
  <c r="O19" i="16"/>
  <c r="Q17" i="16"/>
  <c r="Q19" i="16" s="1"/>
  <c r="H75" i="17"/>
  <c r="H92" i="17" s="1"/>
  <c r="D79" i="18"/>
  <c r="D81" i="18" s="1"/>
  <c r="D23" i="3"/>
  <c r="D28" i="3" s="1"/>
  <c r="D30" i="3" s="1"/>
  <c r="H23" i="3"/>
  <c r="H28" i="3" s="1"/>
  <c r="H30" i="3" s="1"/>
  <c r="U17" i="16"/>
  <c r="U14" i="16"/>
  <c r="P16" i="15"/>
  <c r="P17" i="15" s="1"/>
  <c r="D75" i="17"/>
  <c r="D92" i="17" s="1"/>
  <c r="D36" i="17"/>
  <c r="H79" i="18"/>
  <c r="H81" i="18" s="1"/>
  <c r="D44" i="3" l="1"/>
  <c r="D61" i="3" s="1"/>
  <c r="D63" i="3" s="1"/>
  <c r="D56" i="3"/>
  <c r="Q21" i="16"/>
  <c r="H44" i="3"/>
  <c r="H61" i="3" s="1"/>
  <c r="U19" i="16"/>
  <c r="H56" i="3"/>
  <c r="H66" i="3" s="1"/>
  <c r="D58" i="3" l="1"/>
  <c r="D66" i="3"/>
  <c r="U21" i="16"/>
  <c r="U25" i="16" s="1"/>
  <c r="Q25" i="16"/>
</calcChain>
</file>

<file path=xl/sharedStrings.xml><?xml version="1.0" encoding="utf-8"?>
<sst xmlns="http://schemas.openxmlformats.org/spreadsheetml/2006/main" count="337" uniqueCount="211">
  <si>
    <t>Other current assets</t>
  </si>
  <si>
    <t>Other non-current assets</t>
  </si>
  <si>
    <t>Total current liabilities</t>
  </si>
  <si>
    <t>Retained earnings</t>
  </si>
  <si>
    <t>Unappropriated</t>
  </si>
  <si>
    <t>Total</t>
  </si>
  <si>
    <t>fully paid-up</t>
  </si>
  <si>
    <t>Issued and</t>
  </si>
  <si>
    <t>share capital</t>
  </si>
  <si>
    <t>Cash and cash equivalents</t>
  </si>
  <si>
    <t>Other current liabilities</t>
  </si>
  <si>
    <t>Share capital</t>
  </si>
  <si>
    <t>Operating assets (increase) decrease</t>
  </si>
  <si>
    <t>Other income</t>
  </si>
  <si>
    <t>Total non-current liabilities</t>
  </si>
  <si>
    <t>Total current assets</t>
  </si>
  <si>
    <t>Total non-current assets</t>
  </si>
  <si>
    <t>Operating liabilities increase (decrease)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</si>
  <si>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</si>
  <si>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</si>
  <si>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</si>
  <si>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Administrative expenses</t>
  </si>
  <si>
    <t>Issued and fully paid up</t>
  </si>
  <si>
    <t>Registered</t>
  </si>
  <si>
    <t>Inventories</t>
  </si>
  <si>
    <t>Property, plant and equipment</t>
  </si>
  <si>
    <t>Provision for long-term employee benefits</t>
  </si>
  <si>
    <t>Total other</t>
  </si>
  <si>
    <t>components of</t>
  </si>
  <si>
    <t>equity</t>
  </si>
  <si>
    <t>the Company</t>
  </si>
  <si>
    <t>Other comprehensive</t>
  </si>
  <si>
    <t xml:space="preserve"> income</t>
  </si>
  <si>
    <t>Restricted bank deposits</t>
  </si>
  <si>
    <t>Sales and service income</t>
  </si>
  <si>
    <t>Interest income</t>
  </si>
  <si>
    <t xml:space="preserve">Revaluation </t>
  </si>
  <si>
    <t>surplus on land</t>
  </si>
  <si>
    <t>Surplus on</t>
  </si>
  <si>
    <t xml:space="preserve">business </t>
  </si>
  <si>
    <t>combination</t>
  </si>
  <si>
    <t>under</t>
  </si>
  <si>
    <t>common control</t>
  </si>
  <si>
    <t>Other</t>
  </si>
  <si>
    <t>comprehensive</t>
  </si>
  <si>
    <t>Retention</t>
  </si>
  <si>
    <t>Sales - electricity tariff adders</t>
  </si>
  <si>
    <t>Dividend income</t>
  </si>
  <si>
    <t>Share premuim</t>
  </si>
  <si>
    <t>Share premium</t>
  </si>
  <si>
    <t>Cost of sales and service</t>
  </si>
  <si>
    <t>Other comprehensive income</t>
  </si>
  <si>
    <t>Deferred tax asset</t>
  </si>
  <si>
    <t>PREMIER  PRODUCTS  PUBLIC  COMPANY  LIMITED  AND  ITS  SUBSIDIARY</t>
  </si>
  <si>
    <t>STATEMENTS  OF  FINANCIAL  POSITION</t>
  </si>
  <si>
    <t>CONSOLIDATED</t>
  </si>
  <si>
    <t>FINANCIAL  STATEMENTS</t>
  </si>
  <si>
    <t xml:space="preserve">SEPARATE </t>
  </si>
  <si>
    <t>ASSETS</t>
  </si>
  <si>
    <t>CURRENT  ASSETS</t>
  </si>
  <si>
    <t>NON-CURRENT ASSETS</t>
  </si>
  <si>
    <t>TOTAL  ASSETS</t>
  </si>
  <si>
    <t>UNIT : BAHT</t>
  </si>
  <si>
    <t>LIABILITIES  AND  SHAREHOLDERS’  EQUITY</t>
  </si>
  <si>
    <t>CURRENT  LIABILITIES</t>
  </si>
  <si>
    <t>NON-CURRENT  LIABILITIES</t>
  </si>
  <si>
    <t>TOTAL  LIABILITIES</t>
  </si>
  <si>
    <t>SHAREHOLDERS’  EQUITY</t>
  </si>
  <si>
    <t>300,000,000 ordinary shares of Baht 1 each</t>
  </si>
  <si>
    <t>TOTAL  LIABILITIES  AND  SHAREHOLDERS’  EQUITY</t>
  </si>
  <si>
    <t>TOTAL  SHAREHOLDERS’  EQUITY</t>
  </si>
  <si>
    <t xml:space="preserve">Unappropriated </t>
  </si>
  <si>
    <t>REVENUES</t>
  </si>
  <si>
    <t>EXPENSES</t>
  </si>
  <si>
    <t>STATEMENTS  OF  PROFIT  OR  LOSS  AND  OTHER  COMPREHENSIVE  INCOME</t>
  </si>
  <si>
    <t>STATEMENTS  OF CASH  FLOWS</t>
  </si>
  <si>
    <r>
      <t xml:space="preserve">STATEMENTS  OF CASH  FLOWS </t>
    </r>
    <r>
      <rPr>
        <sz val="8.5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</si>
  <si>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STATEMENTS  OF  CHANGES  IN  SHAREHOLDERS’  EQUITY</t>
  </si>
  <si>
    <t>Notes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</si>
  <si>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</si>
  <si>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Current tax assets</t>
  </si>
  <si>
    <t>Other current financial assets</t>
  </si>
  <si>
    <t>Current portion of  lease liabilities</t>
  </si>
  <si>
    <t>Lease liabilities - net of current portion</t>
  </si>
  <si>
    <t>Finance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</si>
  <si>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Income tax effect </t>
    </r>
  </si>
  <si>
    <t xml:space="preserve">      that will not be reclassified to profit or loss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</si>
  <si>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</si>
  <si>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Owners of parent</t>
  </si>
  <si>
    <t>Non-controlling interests</t>
  </si>
  <si>
    <t xml:space="preserve">CONSOLIDATED  FINANCIAL  STATEMENTS  </t>
  </si>
  <si>
    <t>Non-controlling</t>
  </si>
  <si>
    <t xml:space="preserve"> interests</t>
  </si>
  <si>
    <t>SEPARATE   FINANCIAL  STATEMENTS</t>
  </si>
  <si>
    <t xml:space="preserve">Finance income   </t>
  </si>
  <si>
    <t>Finance costs</t>
  </si>
  <si>
    <t>Cash received from sales of equipment</t>
  </si>
  <si>
    <t xml:space="preserve">from financial institutions </t>
  </si>
  <si>
    <t>Cash and cash equivalents as at January 1,</t>
  </si>
  <si>
    <t>Cash and cash equivalents as at December 31,</t>
  </si>
  <si>
    <t>Trade and other current receivables</t>
  </si>
  <si>
    <t>Trade and other current payables</t>
  </si>
  <si>
    <t xml:space="preserve">Appropriated </t>
  </si>
  <si>
    <t>Legal reserve</t>
  </si>
  <si>
    <t>shareholders’</t>
  </si>
  <si>
    <t>Other components of shareholders’ equity</t>
  </si>
  <si>
    <t>Interest and finance cost paid</t>
  </si>
  <si>
    <r>
      <t xml:space="preserve">STATEMENTS  OF  FINANCIAL  POSITION </t>
    </r>
    <r>
      <rPr>
        <sz val="10"/>
        <rFont val="Times New Roman"/>
        <family val="1"/>
      </rPr>
      <t>(CONTUNUED)</t>
    </r>
  </si>
  <si>
    <t>As at</t>
  </si>
  <si>
    <t>December 31,</t>
  </si>
  <si>
    <t xml:space="preserve">Components of other comprehensive income that will not be </t>
  </si>
  <si>
    <t>Total components of other comprehensive income</t>
  </si>
  <si>
    <t>Non-operating assets</t>
  </si>
  <si>
    <t>Cash paid for purchasing of building improvements,</t>
  </si>
  <si>
    <t>Cash paid for purchasing of intangible assets</t>
  </si>
  <si>
    <t>machinery and equipment</t>
  </si>
  <si>
    <t>Depreciation and amortization</t>
  </si>
  <si>
    <t>Long-term employee benefits expenses</t>
  </si>
  <si>
    <t>in operating assets and liabilities</t>
  </si>
  <si>
    <t>Investments in a subsidiary</t>
  </si>
  <si>
    <t>Notes to the financial statements form an integral part of these statements</t>
  </si>
  <si>
    <t>Impairment loss determined in accordance with TFRS 9</t>
  </si>
  <si>
    <t>Impaiment loss determined in accordance with TFRS9</t>
  </si>
  <si>
    <t>Distribution costs</t>
  </si>
  <si>
    <t>a financial institution</t>
  </si>
  <si>
    <t>Short-term borrowings from a related party</t>
  </si>
  <si>
    <t>5 and 14</t>
  </si>
  <si>
    <t>Dividend of subsidiary paid to non-controlling interest</t>
  </si>
  <si>
    <t>other current financial assets</t>
  </si>
  <si>
    <t>Current tax liabilities</t>
  </si>
  <si>
    <t>11.1</t>
  </si>
  <si>
    <t>Costs to fulfil contracts with customers</t>
  </si>
  <si>
    <t>5 and 7</t>
  </si>
  <si>
    <t>Contract liabilities - current</t>
  </si>
  <si>
    <t>Contract assets - current</t>
  </si>
  <si>
    <t>Right-of-use assets</t>
  </si>
  <si>
    <t>Intangible assets</t>
  </si>
  <si>
    <t xml:space="preserve">Bank overdraft and short-term borrowings from </t>
  </si>
  <si>
    <t>Balance as at January 1, 2024</t>
  </si>
  <si>
    <t>Balance as at December 31, 2024</t>
  </si>
  <si>
    <t>23.3</t>
  </si>
  <si>
    <t>5 and 20</t>
  </si>
  <si>
    <t>23.1</t>
  </si>
  <si>
    <t>- net of current portion</t>
  </si>
  <si>
    <t>Gain on revaluation of assets</t>
  </si>
  <si>
    <t>- net of tax</t>
  </si>
  <si>
    <t>Profit (losses) attributable to:</t>
  </si>
  <si>
    <t>Total comprehensive income (losses) attributable to:</t>
  </si>
  <si>
    <t>Total comprehensive losses for the year</t>
  </si>
  <si>
    <t>Profit (losses) for the year</t>
  </si>
  <si>
    <t>Other comprehensive income (loss) for the year</t>
  </si>
  <si>
    <t>Total comprehensive income (loss) for the year</t>
  </si>
  <si>
    <t>Losses for the year</t>
  </si>
  <si>
    <t>Other comprehensive losses for the year</t>
  </si>
  <si>
    <t>Income tax expenses</t>
  </si>
  <si>
    <t>Losses on write-off assets</t>
  </si>
  <si>
    <t xml:space="preserve">Unrealized gains on changes in value of </t>
  </si>
  <si>
    <t>Gains on sales of other current financial assets</t>
  </si>
  <si>
    <t>Gains on termination of lease</t>
  </si>
  <si>
    <t>Unrealized losses (gains) on exchange rate</t>
  </si>
  <si>
    <t>Realized gain from sale forward contract</t>
  </si>
  <si>
    <t>Cash flows provided by (used in) operating activities</t>
  </si>
  <si>
    <t>Net cash flows provided by (used in) operating activities</t>
  </si>
  <si>
    <t>Net cash received (paid) from short-term borrowings</t>
  </si>
  <si>
    <t>from a related party</t>
  </si>
  <si>
    <t>Net increased (decreased) in cash and cash equivalents</t>
  </si>
  <si>
    <t>Non-current assets classified as held-for-sale</t>
  </si>
  <si>
    <t>Deferred tax liabilities</t>
  </si>
  <si>
    <t>Allowance for diminution in value of inventories and</t>
  </si>
  <si>
    <t>costs to fulfil contracts with customers</t>
  </si>
  <si>
    <r>
      <rPr>
        <b/>
        <sz val="10"/>
        <rFont val="Times New Roman"/>
        <family val="1"/>
      </rPr>
      <t>AS  AT  DECEMBER</t>
    </r>
    <r>
      <rPr>
        <b/>
        <sz val="11"/>
        <rFont val="Times New Roman"/>
        <family val="1"/>
      </rPr>
      <t xml:space="preserve">  31,  2025</t>
    </r>
  </si>
  <si>
    <r>
      <rPr>
        <b/>
        <sz val="10"/>
        <rFont val="Times New Roman"/>
        <family val="1"/>
      </rPr>
      <t>FOR  THE  YEAR  ENDED  DECEMBER</t>
    </r>
    <r>
      <rPr>
        <b/>
        <sz val="11"/>
        <rFont val="Times New Roman"/>
        <family val="1"/>
      </rPr>
      <t xml:space="preserve">  31,  2025</t>
    </r>
  </si>
  <si>
    <r>
      <rPr>
        <b/>
        <sz val="10"/>
        <rFont val="Times New Roman"/>
        <family val="1"/>
      </rPr>
      <t xml:space="preserve">FOR  THE  YEAR  ENDED  DECEMBER </t>
    </r>
    <r>
      <rPr>
        <b/>
        <sz val="11"/>
        <rFont val="Times New Roman"/>
        <family val="1"/>
      </rPr>
      <t xml:space="preserve"> 31,  2025</t>
    </r>
  </si>
  <si>
    <t>FOR  THE  YEAR  ENDED  DECEMBER  31,  2025</t>
  </si>
  <si>
    <t>Balance as at January 1, 2025</t>
  </si>
  <si>
    <t>Balance as at December 31, 2025</t>
  </si>
  <si>
    <t>5 and 17</t>
  </si>
  <si>
    <t>5 and 16.2</t>
  </si>
  <si>
    <t>Total Revenues</t>
  </si>
  <si>
    <t>Total Expenses</t>
  </si>
  <si>
    <t>Other comprehensive income for the year</t>
  </si>
  <si>
    <t>Losses for the years</t>
  </si>
  <si>
    <t>Adjustments for</t>
  </si>
  <si>
    <t>Cash received for corporate income tax</t>
  </si>
  <si>
    <t>Net cash flows used in investing activities</t>
  </si>
  <si>
    <t>Net cash received (paid) from other current financial assets</t>
  </si>
  <si>
    <t>Net increased (decrease) in bank overdraft</t>
  </si>
  <si>
    <t>(Reversal of) impairment loss of solar cells</t>
  </si>
  <si>
    <t>Current portion of long-term borrowing from</t>
  </si>
  <si>
    <t>Long-term borrowing from a financial institution</t>
  </si>
  <si>
    <t>Equity attributable to owners of the parent</t>
  </si>
  <si>
    <t>(Reversal of) loss on impairment</t>
  </si>
  <si>
    <t>Losses before income tax expense</t>
  </si>
  <si>
    <t>reclassified to profit or loss</t>
  </si>
  <si>
    <t>Profit (losses) on remeasurement of defined benefit plans</t>
  </si>
  <si>
    <t>Other comprehensive income (losses) for the years</t>
  </si>
  <si>
    <t xml:space="preserve">Basic losses per share </t>
  </si>
  <si>
    <t>Basic losses per share (Baht : Share)</t>
  </si>
  <si>
    <t>owners of</t>
  </si>
  <si>
    <t>Appropriated</t>
  </si>
  <si>
    <t>Losses (gain) on sales of assets</t>
  </si>
  <si>
    <t>Other current provisions</t>
  </si>
  <si>
    <t>Profit (loss) from operations before changes</t>
  </si>
  <si>
    <t>Losses from operations</t>
  </si>
  <si>
    <t>Decrease (increase) in restricted bank deposits</t>
  </si>
  <si>
    <t>Cash received from long-term borrowing from</t>
  </si>
  <si>
    <t>Cash paid for long-term borrowing from</t>
  </si>
  <si>
    <t>Cash paid for lease liabilities</t>
  </si>
  <si>
    <t>Net cash flows provided by (used in) financing activities</t>
  </si>
  <si>
    <t>Loss on revaluation of assets</t>
  </si>
  <si>
    <t>Total comprehensive income (losses)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</si>
</sst>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0000_);_(* \(#,##0.0000000\);_(* &quot;-&quot;???????_);_(@_)"/>
    <numFmt numFmtId="172" formatCode="_(* #,##0.00000_);_(* \(#,##0.00000\);_(* &quot;-&quot;?????_);_(@_)"/>
    <numFmt numFmtId="173" formatCode="_(* #,##0.000000_);_(* \(#,##0.000000\);_(* &quot;-&quot;??????_);_(@_)"/>
    <numFmt numFmtId="174" formatCode="#,##0.0_);\(#,##0.0\)"/>
    <numFmt numFmtId="175" formatCode="_(* #,##0_);_(* \(#,##0\);_(* &quot;-&quot;???????_);_(@_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u/>
      <sz val="11"/>
      <name val="Times New Roman"/>
      <family val="1"/>
    </font>
    <font>
      <b/>
      <sz val="8.8000000000000007"/>
      <name val="Times New Roman"/>
      <family val="1"/>
    </font>
    <font>
      <sz val="10"/>
      <name val="Times New Roman"/>
      <family val="1"/>
    </font>
    <font>
      <sz val="8.5"/>
      <name val="Times New Roman"/>
      <family val="1"/>
    </font>
    <font>
      <b/>
      <sz val="11"/>
      <color indexed="10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5">
    <xf numFmtId="0" fontId="0" fillId="0" borderId="0" xfId="0"/>
    <xf numFmtId="41" fontId="9" fillId="0" borderId="0" xfId="16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1" fontId="9" fillId="0" borderId="0" xfId="16" quotePrefix="1" applyNumberFormat="1" applyFont="1" applyAlignment="1">
      <alignment horizontal="right" vertical="center"/>
    </xf>
    <xf numFmtId="41" fontId="9" fillId="0" borderId="4" xfId="16" quotePrefix="1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9" fillId="0" borderId="3" xfId="16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8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8" fillId="0" borderId="3" xfId="13" applyFont="1" applyBorder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horizontal="justify" vertical="center"/>
    </xf>
    <xf numFmtId="0" fontId="10" fillId="0" borderId="0" xfId="13" applyFont="1" applyAlignment="1">
      <alignment horizontal="justify" vertical="center"/>
    </xf>
    <xf numFmtId="41" fontId="9" fillId="0" borderId="0" xfId="2" applyNumberFormat="1" applyFont="1" applyAlignment="1">
      <alignment vertical="center"/>
    </xf>
    <xf numFmtId="41" fontId="9" fillId="0" borderId="0" xfId="2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41" fontId="9" fillId="0" borderId="0" xfId="2" applyNumberFormat="1" applyFont="1" applyBorder="1" applyAlignment="1">
      <alignment vertical="center"/>
    </xf>
    <xf numFmtId="41" fontId="9" fillId="0" borderId="0" xfId="13" applyNumberFormat="1" applyFont="1" applyAlignment="1">
      <alignment horizontal="right" vertical="center"/>
    </xf>
    <xf numFmtId="41" fontId="9" fillId="0" borderId="5" xfId="13" applyNumberFormat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justify" vertical="center"/>
    </xf>
    <xf numFmtId="41" fontId="9" fillId="0" borderId="0" xfId="13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13" applyFont="1" applyAlignment="1">
      <alignment vertical="center"/>
    </xf>
    <xf numFmtId="169" fontId="8" fillId="0" borderId="0" xfId="13" applyNumberFormat="1" applyFont="1" applyAlignment="1">
      <alignment horizontal="center" vertical="center"/>
    </xf>
    <xf numFmtId="169" fontId="20" fillId="0" borderId="0" xfId="13" applyNumberFormat="1" applyFont="1" applyAlignment="1">
      <alignment vertical="center"/>
    </xf>
    <xf numFmtId="0" fontId="8" fillId="0" borderId="0" xfId="13" applyFont="1" applyAlignment="1">
      <alignment horizontal="justify" vertical="center"/>
    </xf>
    <xf numFmtId="169" fontId="8" fillId="0" borderId="3" xfId="13" applyNumberFormat="1" applyFont="1" applyBorder="1" applyAlignment="1">
      <alignment horizontal="center" vertical="center"/>
    </xf>
    <xf numFmtId="0" fontId="16" fillId="0" borderId="0" xfId="13" applyFont="1" applyAlignment="1">
      <alignment horizontal="justify" vertical="center"/>
    </xf>
    <xf numFmtId="0" fontId="8" fillId="0" borderId="6" xfId="13" applyFont="1" applyBorder="1" applyAlignment="1">
      <alignment horizontal="center" vertical="center"/>
    </xf>
    <xf numFmtId="0" fontId="8" fillId="0" borderId="0" xfId="13" applyFont="1" applyAlignment="1">
      <alignment horizontal="right" vertical="center"/>
    </xf>
    <xf numFmtId="171" fontId="9" fillId="0" borderId="0" xfId="2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horizontal="left" vertical="center" indent="2"/>
    </xf>
    <xf numFmtId="173" fontId="9" fillId="0" borderId="0" xfId="16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172" fontId="9" fillId="0" borderId="0" xfId="16" quotePrefix="1" applyNumberFormat="1" applyFont="1" applyAlignment="1">
      <alignment horizontal="right" vertical="center"/>
    </xf>
    <xf numFmtId="41" fontId="9" fillId="0" borderId="0" xfId="4" applyNumberFormat="1" applyFont="1" applyFill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 indent="4"/>
    </xf>
    <xf numFmtId="41" fontId="9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indent="4"/>
    </xf>
    <xf numFmtId="0" fontId="9" fillId="0" borderId="0" xfId="0" applyFont="1" applyAlignment="1">
      <alignment horizontal="left" vertical="center" wrapText="1" indent="2"/>
    </xf>
    <xf numFmtId="0" fontId="9" fillId="0" borderId="0" xfId="0" applyFont="1" applyAlignment="1">
      <alignment horizontal="left" vertical="center" indent="3"/>
    </xf>
    <xf numFmtId="174" fontId="9" fillId="0" borderId="0" xfId="0" applyNumberFormat="1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41" fontId="12" fillId="0" borderId="7" xfId="0" applyNumberFormat="1" applyFont="1" applyBorder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41" fontId="12" fillId="0" borderId="5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right" vertical="center"/>
    </xf>
    <xf numFmtId="173" fontId="9" fillId="0" borderId="0" xfId="13" applyNumberFormat="1" applyFont="1" applyAlignment="1">
      <alignment vertical="center"/>
    </xf>
    <xf numFmtId="171" fontId="9" fillId="0" borderId="0" xfId="13" applyNumberFormat="1" applyFont="1" applyAlignment="1">
      <alignment vertical="center"/>
    </xf>
    <xf numFmtId="173" fontId="9" fillId="0" borderId="3" xfId="13" applyNumberFormat="1" applyFont="1" applyBorder="1" applyAlignment="1">
      <alignment vertical="center"/>
    </xf>
    <xf numFmtId="41" fontId="9" fillId="0" borderId="3" xfId="13" applyNumberFormat="1" applyFont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vertical="center"/>
    </xf>
    <xf numFmtId="0" fontId="9" fillId="0" borderId="0" xfId="13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 indent="2"/>
    </xf>
    <xf numFmtId="169" fontId="12" fillId="0" borderId="0" xfId="2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171" fontId="9" fillId="0" borderId="0" xfId="2" applyNumberFormat="1" applyFont="1" applyFill="1" applyBorder="1" applyAlignment="1">
      <alignment vertical="center"/>
    </xf>
    <xf numFmtId="175" fontId="9" fillId="0" borderId="0" xfId="2" applyNumberFormat="1" applyFont="1" applyBorder="1" applyAlignment="1">
      <alignment vertical="center"/>
    </xf>
    <xf numFmtId="171" fontId="9" fillId="0" borderId="0" xfId="13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171" fontId="9" fillId="0" borderId="3" xfId="2" applyNumberFormat="1" applyFont="1" applyBorder="1" applyAlignment="1">
      <alignment vertical="center"/>
    </xf>
    <xf numFmtId="41" fontId="9" fillId="0" borderId="3" xfId="2" applyNumberFormat="1" applyFont="1" applyBorder="1" applyAlignment="1">
      <alignment vertical="center"/>
    </xf>
    <xf numFmtId="171" fontId="9" fillId="0" borderId="3" xfId="2" applyNumberFormat="1" applyFont="1" applyFill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8" fillId="0" borderId="0" xfId="0" quotePrefix="1" applyFont="1" applyAlignment="1">
      <alignment horizontal="left" vertical="center" indent="1"/>
    </xf>
    <xf numFmtId="168" fontId="12" fillId="0" borderId="4" xfId="0" applyNumberFormat="1" applyFont="1" applyBorder="1" applyAlignment="1">
      <alignment horizontal="right" vertical="center"/>
    </xf>
    <xf numFmtId="169" fontId="9" fillId="0" borderId="3" xfId="2" applyNumberFormat="1" applyFont="1" applyBorder="1" applyAlignment="1">
      <alignment horizontal="center" vertical="center"/>
    </xf>
    <xf numFmtId="169" fontId="12" fillId="0" borderId="0" xfId="2" applyNumberFormat="1" applyFont="1" applyAlignment="1">
      <alignment horizontal="right" vertical="center"/>
    </xf>
    <xf numFmtId="169" fontId="12" fillId="0" borderId="0" xfId="2" applyNumberFormat="1" applyFont="1" applyAlignment="1">
      <alignment horizontal="center" vertical="center"/>
    </xf>
    <xf numFmtId="171" fontId="9" fillId="0" borderId="6" xfId="2" applyNumberFormat="1" applyFont="1" applyFill="1" applyBorder="1" applyAlignment="1">
      <alignment vertical="center"/>
    </xf>
    <xf numFmtId="169" fontId="12" fillId="0" borderId="7" xfId="2" applyNumberFormat="1" applyFont="1" applyBorder="1" applyAlignment="1">
      <alignment horizontal="center" vertical="center"/>
    </xf>
    <xf numFmtId="172" fontId="9" fillId="0" borderId="3" xfId="0" applyNumberFormat="1" applyFont="1" applyBorder="1" applyAlignment="1">
      <alignment horizontal="center" vertical="center"/>
    </xf>
    <xf numFmtId="172" fontId="9" fillId="0" borderId="3" xfId="16" applyNumberFormat="1" applyFont="1" applyBorder="1" applyAlignment="1">
      <alignment horizontal="right" vertical="center"/>
    </xf>
    <xf numFmtId="172" fontId="9" fillId="0" borderId="0" xfId="16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37" fontId="15" fillId="0" borderId="0" xfId="15" applyNumberFormat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8" fillId="0" borderId="3" xfId="13" applyFont="1" applyBorder="1" applyAlignment="1">
      <alignment horizontal="center" vertical="center"/>
    </xf>
    <xf numFmtId="169" fontId="8" fillId="0" borderId="3" xfId="13" applyNumberFormat="1" applyFont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15" fillId="0" borderId="3" xfId="13" applyFont="1" applyBorder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37" fontId="9" fillId="0" borderId="0" xfId="0" applyNumberFormat="1" applyFont="1" applyAlignment="1">
      <alignment vertical="center"/>
    </xf>
  </cellXfs>
  <cellStyles count="19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  <cellStyle name="Normal 9" xfId="15" xr:uid="{00000000-0005-0000-0000-00000F000000}"/>
    <cellStyle name="Normal_BS'000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FB4C151-AFC4-F9F9-FCC4-A34AFE4988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997552EA-6168-9F7E-559F-355807F9098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14"/>
  <sheetViews>
    <sheetView view="pageBreakPreview" topLeftCell="A84" zoomScale="72" zoomScaleNormal="70" workbookViewId="0">
      <selection activeCell="D95" sqref="D95"/>
    </sheetView>
  </sheetViews>
  <sheetFormatPr defaultColWidth="10.6328125" defaultRowHeight="24" customHeight="1"/>
  <cols>
    <col min="1" max="1" width="47.453125" style="12" customWidth="1"/>
    <col min="2" max="2" width="10.26953125" style="12" customWidth="1"/>
    <col min="3" max="3" width="0.81640625" style="12" customWidth="1"/>
    <col min="4" max="4" width="13.6328125" style="12" customWidth="1"/>
    <col min="5" max="5" width="0.81640625" style="12" customWidth="1"/>
    <col min="6" max="6" width="13.6328125" style="12" customWidth="1"/>
    <col min="7" max="7" width="0.81640625" style="12" customWidth="1"/>
    <col min="8" max="8" width="13.6328125" style="12" customWidth="1"/>
    <col min="9" max="9" width="0.81640625" style="12" customWidth="1"/>
    <col min="10" max="10" width="13.6328125" style="12" customWidth="1"/>
    <col min="11" max="11" width="9.453125" style="12" customWidth="1"/>
    <col min="12" max="12" width="14.453125" style="12" bestFit="1" customWidth="1"/>
    <col min="13" max="16384" width="10.6328125" style="12"/>
  </cols>
  <sheetData>
    <row r="1" spans="1:10" s="11" customFormat="1" ht="24" customHeight="1">
      <c r="A1" s="121" t="s">
        <v>53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s="11" customFormat="1" ht="24" customHeight="1">
      <c r="A2" s="121" t="s">
        <v>54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s="11" customFormat="1" ht="24" customHeight="1">
      <c r="A3" s="122" t="s">
        <v>170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11" customFormat="1" ht="24" customHeight="1">
      <c r="A4" s="123" t="s">
        <v>62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s="11" customFormat="1" ht="6" customHeight="1">
      <c r="A5" s="64"/>
      <c r="B5" s="13"/>
      <c r="C5" s="13"/>
      <c r="D5" s="13"/>
      <c r="E5" s="13"/>
      <c r="F5" s="13"/>
      <c r="G5" s="13"/>
      <c r="H5" s="13"/>
      <c r="I5" s="13"/>
      <c r="J5" s="13"/>
    </row>
    <row r="6" spans="1:10" ht="21" customHeight="1">
      <c r="B6" s="56" t="s">
        <v>78</v>
      </c>
      <c r="C6" s="55"/>
      <c r="D6" s="121" t="s">
        <v>55</v>
      </c>
      <c r="E6" s="121"/>
      <c r="F6" s="121"/>
      <c r="G6" s="63"/>
      <c r="H6" s="121" t="s">
        <v>57</v>
      </c>
      <c r="I6" s="121"/>
      <c r="J6" s="121"/>
    </row>
    <row r="7" spans="1:10" ht="21" customHeight="1">
      <c r="B7" s="55"/>
      <c r="C7" s="55"/>
      <c r="D7" s="121" t="s">
        <v>56</v>
      </c>
      <c r="E7" s="121"/>
      <c r="F7" s="121"/>
      <c r="G7" s="63"/>
      <c r="H7" s="121" t="s">
        <v>56</v>
      </c>
      <c r="I7" s="121"/>
      <c r="J7" s="121"/>
    </row>
    <row r="8" spans="1:10" ht="21" customHeight="1">
      <c r="B8" s="55"/>
      <c r="C8" s="55"/>
      <c r="D8" s="56" t="s">
        <v>108</v>
      </c>
      <c r="E8" s="56"/>
      <c r="F8" s="56" t="s">
        <v>108</v>
      </c>
      <c r="G8" s="56"/>
      <c r="H8" s="56" t="s">
        <v>108</v>
      </c>
      <c r="I8" s="56"/>
      <c r="J8" s="56" t="s">
        <v>108</v>
      </c>
    </row>
    <row r="9" spans="1:10" ht="21" customHeight="1">
      <c r="B9" s="55"/>
      <c r="C9" s="55"/>
      <c r="D9" s="56" t="s">
        <v>109</v>
      </c>
      <c r="E9" s="56"/>
      <c r="F9" s="56" t="s">
        <v>109</v>
      </c>
      <c r="G9" s="56"/>
      <c r="H9" s="56" t="s">
        <v>109</v>
      </c>
      <c r="I9" s="56"/>
      <c r="J9" s="56" t="s">
        <v>109</v>
      </c>
    </row>
    <row r="10" spans="1:10" ht="21" customHeight="1">
      <c r="C10" s="56"/>
      <c r="D10" s="40">
        <v>2025</v>
      </c>
      <c r="E10" s="41"/>
      <c r="F10" s="40">
        <v>2024</v>
      </c>
      <c r="G10" s="42"/>
      <c r="H10" s="40">
        <v>2025</v>
      </c>
      <c r="I10" s="41"/>
      <c r="J10" s="40">
        <v>2024</v>
      </c>
    </row>
    <row r="11" spans="1:10" ht="21" customHeight="1">
      <c r="A11" s="41" t="s">
        <v>58</v>
      </c>
      <c r="D11" s="23"/>
      <c r="E11" s="23"/>
      <c r="F11" s="23"/>
      <c r="G11" s="23"/>
      <c r="H11" s="23"/>
      <c r="I11" s="23"/>
      <c r="J11" s="23"/>
    </row>
    <row r="12" spans="1:10" ht="21" customHeight="1">
      <c r="A12" s="65" t="s">
        <v>59</v>
      </c>
      <c r="B12" s="57"/>
      <c r="C12" s="57"/>
      <c r="D12" s="2"/>
      <c r="E12" s="2"/>
      <c r="F12" s="2"/>
      <c r="G12" s="2"/>
      <c r="H12" s="2"/>
      <c r="I12" s="2"/>
      <c r="J12" s="2"/>
    </row>
    <row r="13" spans="1:10" ht="21" customHeight="1">
      <c r="A13" s="53" t="s">
        <v>9</v>
      </c>
      <c r="B13" s="58">
        <v>6</v>
      </c>
      <c r="C13" s="57"/>
      <c r="D13" s="2">
        <v>8310160</v>
      </c>
      <c r="E13" s="1"/>
      <c r="F13" s="2">
        <v>6601268</v>
      </c>
      <c r="G13" s="2"/>
      <c r="H13" s="1">
        <v>7718710</v>
      </c>
      <c r="I13" s="1"/>
      <c r="J13" s="1">
        <v>5999103</v>
      </c>
    </row>
    <row r="14" spans="1:10" ht="21" customHeight="1">
      <c r="A14" s="53" t="s">
        <v>100</v>
      </c>
      <c r="B14" s="58" t="s">
        <v>132</v>
      </c>
      <c r="C14" s="57"/>
      <c r="D14" s="2">
        <v>100926097</v>
      </c>
      <c r="E14" s="2"/>
      <c r="F14" s="2">
        <v>188705604</v>
      </c>
      <c r="G14" s="2"/>
      <c r="H14" s="3">
        <v>84870256</v>
      </c>
      <c r="I14" s="3"/>
      <c r="J14" s="3">
        <v>170171835</v>
      </c>
    </row>
    <row r="15" spans="1:10" ht="21" customHeight="1">
      <c r="A15" s="53" t="s">
        <v>134</v>
      </c>
      <c r="B15" s="105" t="s">
        <v>140</v>
      </c>
      <c r="C15" s="57"/>
      <c r="D15" s="2">
        <v>15759626</v>
      </c>
      <c r="E15" s="2"/>
      <c r="F15" s="2">
        <v>23062150</v>
      </c>
      <c r="G15" s="2"/>
      <c r="H15" s="3">
        <v>15759626</v>
      </c>
      <c r="I15" s="3"/>
      <c r="J15" s="3">
        <v>23062150</v>
      </c>
    </row>
    <row r="16" spans="1:10" ht="21" customHeight="1">
      <c r="A16" s="53" t="s">
        <v>24</v>
      </c>
      <c r="B16" s="58">
        <v>8</v>
      </c>
      <c r="C16" s="57"/>
      <c r="D16" s="1">
        <v>100761008</v>
      </c>
      <c r="E16" s="1"/>
      <c r="F16" s="1">
        <v>232611693</v>
      </c>
      <c r="G16" s="2"/>
      <c r="H16" s="1">
        <v>100761008</v>
      </c>
      <c r="I16" s="1"/>
      <c r="J16" s="1">
        <v>232611693</v>
      </c>
    </row>
    <row r="17" spans="1:10" ht="21" customHeight="1">
      <c r="A17" s="53" t="s">
        <v>131</v>
      </c>
      <c r="B17" s="71">
        <v>23.5</v>
      </c>
      <c r="C17" s="57"/>
      <c r="D17" s="1">
        <v>11569380</v>
      </c>
      <c r="E17" s="1"/>
      <c r="F17" s="1">
        <v>17613421</v>
      </c>
      <c r="G17" s="2"/>
      <c r="H17" s="1">
        <v>11569380</v>
      </c>
      <c r="I17" s="1"/>
      <c r="J17" s="1">
        <v>17613421</v>
      </c>
    </row>
    <row r="18" spans="1:10" ht="21" customHeight="1">
      <c r="A18" s="53" t="s">
        <v>80</v>
      </c>
      <c r="B18" s="58"/>
      <c r="C18" s="57"/>
      <c r="D18" s="1">
        <v>6435966</v>
      </c>
      <c r="E18" s="1"/>
      <c r="F18" s="1">
        <v>11526334</v>
      </c>
      <c r="G18" s="2"/>
      <c r="H18" s="1">
        <v>5509800</v>
      </c>
      <c r="I18" s="1"/>
      <c r="J18" s="1">
        <v>10636878</v>
      </c>
    </row>
    <row r="19" spans="1:10" ht="21" customHeight="1">
      <c r="A19" s="53" t="s">
        <v>81</v>
      </c>
      <c r="B19" s="58">
        <v>9</v>
      </c>
      <c r="C19" s="57"/>
      <c r="D19" s="1">
        <v>56397722</v>
      </c>
      <c r="E19" s="1"/>
      <c r="F19" s="1">
        <v>84725</v>
      </c>
      <c r="G19" s="2"/>
      <c r="H19" s="54">
        <v>0</v>
      </c>
      <c r="I19" s="1"/>
      <c r="J19" s="54">
        <v>0</v>
      </c>
    </row>
    <row r="20" spans="1:10" ht="21" customHeight="1">
      <c r="A20" s="53" t="s">
        <v>0</v>
      </c>
      <c r="B20" s="58"/>
      <c r="C20" s="57"/>
      <c r="D20" s="2">
        <v>1193451</v>
      </c>
      <c r="E20" s="2"/>
      <c r="F20" s="2">
        <v>1308940</v>
      </c>
      <c r="G20" s="2"/>
      <c r="H20" s="3">
        <v>401166</v>
      </c>
      <c r="I20" s="3"/>
      <c r="J20" s="3">
        <v>486473</v>
      </c>
    </row>
    <row r="21" spans="1:10" ht="21" customHeight="1">
      <c r="A21" s="53" t="s">
        <v>166</v>
      </c>
      <c r="B21" s="58">
        <v>13</v>
      </c>
      <c r="C21" s="57"/>
      <c r="D21" s="61">
        <v>0</v>
      </c>
      <c r="E21" s="2"/>
      <c r="F21" s="2">
        <v>1662096</v>
      </c>
      <c r="G21" s="2"/>
      <c r="H21" s="61">
        <v>0</v>
      </c>
      <c r="I21" s="3"/>
      <c r="J21" s="3">
        <v>1662096</v>
      </c>
    </row>
    <row r="22" spans="1:10" ht="21" customHeight="1">
      <c r="A22" s="66" t="s">
        <v>15</v>
      </c>
      <c r="B22" s="58"/>
      <c r="C22" s="57"/>
      <c r="D22" s="67">
        <f>SUM(D13:D21)</f>
        <v>301353410</v>
      </c>
      <c r="E22" s="2"/>
      <c r="F22" s="67">
        <f>SUM(F13:F21)</f>
        <v>483176231</v>
      </c>
      <c r="G22" s="2"/>
      <c r="H22" s="67">
        <f>SUM(H13:H21)</f>
        <v>226589946</v>
      </c>
      <c r="I22" s="2"/>
      <c r="J22" s="67">
        <f>SUM(J13:J21)</f>
        <v>462243649</v>
      </c>
    </row>
    <row r="23" spans="1:10" ht="21" customHeight="1">
      <c r="A23" s="68"/>
      <c r="B23" s="58"/>
      <c r="C23" s="57"/>
      <c r="D23" s="2"/>
      <c r="E23" s="2"/>
      <c r="F23" s="2"/>
      <c r="G23" s="2"/>
      <c r="H23" s="2"/>
      <c r="I23" s="2"/>
      <c r="J23" s="2"/>
    </row>
    <row r="24" spans="1:10" ht="21" customHeight="1">
      <c r="A24" s="65" t="s">
        <v>60</v>
      </c>
      <c r="B24" s="58"/>
      <c r="C24" s="57"/>
      <c r="D24" s="2"/>
      <c r="E24" s="2"/>
      <c r="F24" s="2"/>
      <c r="G24" s="2"/>
      <c r="H24" s="3"/>
      <c r="I24" s="3"/>
      <c r="J24" s="3"/>
    </row>
    <row r="25" spans="1:10" ht="21" customHeight="1">
      <c r="A25" s="53" t="s">
        <v>33</v>
      </c>
      <c r="B25" s="58">
        <v>10</v>
      </c>
      <c r="C25" s="57"/>
      <c r="D25" s="3">
        <v>16781275</v>
      </c>
      <c r="E25" s="3"/>
      <c r="F25" s="3">
        <v>16501394</v>
      </c>
      <c r="G25" s="2"/>
      <c r="H25" s="1">
        <v>15027014</v>
      </c>
      <c r="I25" s="1"/>
      <c r="J25" s="1">
        <v>15000000</v>
      </c>
    </row>
    <row r="26" spans="1:10" ht="21" customHeight="1">
      <c r="A26" s="53" t="s">
        <v>119</v>
      </c>
      <c r="B26" s="58">
        <v>11</v>
      </c>
      <c r="C26" s="57"/>
      <c r="D26" s="61">
        <v>0</v>
      </c>
      <c r="E26" s="6"/>
      <c r="F26" s="61">
        <v>0</v>
      </c>
      <c r="G26" s="2"/>
      <c r="H26" s="6">
        <v>549472607</v>
      </c>
      <c r="I26" s="6"/>
      <c r="J26" s="6">
        <v>549472607</v>
      </c>
    </row>
    <row r="27" spans="1:10" ht="21" customHeight="1">
      <c r="A27" s="69" t="s">
        <v>112</v>
      </c>
      <c r="B27" s="58">
        <v>12</v>
      </c>
      <c r="C27" s="57"/>
      <c r="D27" s="6">
        <v>13286219</v>
      </c>
      <c r="E27" s="6"/>
      <c r="F27" s="6">
        <v>13548613</v>
      </c>
      <c r="G27" s="2"/>
      <c r="H27" s="6">
        <v>13286219</v>
      </c>
      <c r="I27" s="6"/>
      <c r="J27" s="6">
        <v>13548613</v>
      </c>
    </row>
    <row r="28" spans="1:10" ht="21" customHeight="1">
      <c r="A28" s="53" t="s">
        <v>25</v>
      </c>
      <c r="B28" s="58">
        <v>13</v>
      </c>
      <c r="C28" s="57"/>
      <c r="D28" s="6">
        <f>719777339+135626686</f>
        <v>855404025</v>
      </c>
      <c r="E28" s="6"/>
      <c r="F28" s="6">
        <v>740539872</v>
      </c>
      <c r="G28" s="2"/>
      <c r="H28" s="6">
        <v>152550979</v>
      </c>
      <c r="I28" s="6"/>
      <c r="J28" s="6">
        <v>157066917</v>
      </c>
    </row>
    <row r="29" spans="1:10" ht="21" hidden="1" customHeight="1">
      <c r="A29" s="69"/>
      <c r="B29" s="58"/>
      <c r="C29" s="57"/>
      <c r="D29" s="6"/>
      <c r="E29" s="6"/>
      <c r="F29" s="6"/>
      <c r="G29" s="2"/>
      <c r="H29" s="6"/>
      <c r="I29" s="6"/>
      <c r="J29" s="6"/>
    </row>
    <row r="30" spans="1:10" ht="21" customHeight="1">
      <c r="A30" s="69" t="s">
        <v>135</v>
      </c>
      <c r="B30" s="58" t="s">
        <v>126</v>
      </c>
      <c r="C30" s="57"/>
      <c r="D30" s="6">
        <v>30538473</v>
      </c>
      <c r="E30" s="6"/>
      <c r="F30" s="6">
        <v>29745899</v>
      </c>
      <c r="G30" s="2"/>
      <c r="H30" s="1">
        <v>29734533</v>
      </c>
      <c r="I30" s="1"/>
      <c r="J30" s="1">
        <v>28673870</v>
      </c>
    </row>
    <row r="31" spans="1:10" ht="21" customHeight="1">
      <c r="A31" s="53" t="s">
        <v>136</v>
      </c>
      <c r="B31" s="58">
        <v>15</v>
      </c>
      <c r="C31" s="57"/>
      <c r="D31" s="6">
        <v>42328536</v>
      </c>
      <c r="E31" s="6"/>
      <c r="F31" s="6">
        <v>36974999</v>
      </c>
      <c r="G31" s="2"/>
      <c r="H31" s="1">
        <f>41199882+1</f>
        <v>41199883</v>
      </c>
      <c r="I31" s="1"/>
      <c r="J31" s="1">
        <v>35870209</v>
      </c>
    </row>
    <row r="32" spans="1:10" ht="21" customHeight="1">
      <c r="A32" s="53" t="s">
        <v>52</v>
      </c>
      <c r="B32" s="58">
        <v>25</v>
      </c>
      <c r="C32" s="57"/>
      <c r="D32" s="6">
        <f>29864192-3047007</f>
        <v>26817185</v>
      </c>
      <c r="E32" s="6"/>
      <c r="F32" s="6">
        <v>38870130</v>
      </c>
      <c r="G32" s="2"/>
      <c r="H32" s="1">
        <v>26817185</v>
      </c>
      <c r="I32" s="1"/>
      <c r="J32" s="1">
        <v>35649202</v>
      </c>
    </row>
    <row r="33" spans="1:10" ht="21" customHeight="1">
      <c r="A33" s="53" t="s">
        <v>45</v>
      </c>
      <c r="B33" s="58"/>
      <c r="C33" s="57"/>
      <c r="D33" s="6">
        <v>16456328</v>
      </c>
      <c r="E33" s="6"/>
      <c r="F33" s="6">
        <v>21341823</v>
      </c>
      <c r="G33" s="2"/>
      <c r="H33" s="1">
        <v>16456328</v>
      </c>
      <c r="I33" s="1"/>
      <c r="J33" s="1">
        <v>21341823</v>
      </c>
    </row>
    <row r="34" spans="1:10" ht="21" customHeight="1">
      <c r="A34" s="53" t="s">
        <v>1</v>
      </c>
      <c r="B34" s="58"/>
      <c r="C34" s="57"/>
      <c r="D34" s="4">
        <v>2413772</v>
      </c>
      <c r="E34" s="2"/>
      <c r="F34" s="4">
        <v>2620281</v>
      </c>
      <c r="G34" s="2"/>
      <c r="H34" s="5">
        <v>2328244</v>
      </c>
      <c r="I34" s="3"/>
      <c r="J34" s="5">
        <v>2534754</v>
      </c>
    </row>
    <row r="35" spans="1:10" ht="21" customHeight="1">
      <c r="A35" s="66" t="s">
        <v>16</v>
      </c>
      <c r="B35" s="57"/>
      <c r="C35" s="57"/>
      <c r="D35" s="4">
        <f>SUM(D25:D34)</f>
        <v>1004025813</v>
      </c>
      <c r="E35" s="2"/>
      <c r="F35" s="4">
        <f>SUM(F25:F34)</f>
        <v>900143011</v>
      </c>
      <c r="G35" s="2"/>
      <c r="H35" s="4">
        <f>SUM(H25:H34)</f>
        <v>846872992</v>
      </c>
      <c r="I35" s="2"/>
      <c r="J35" s="4">
        <f>SUM(J25:J34)</f>
        <v>859157995</v>
      </c>
    </row>
    <row r="36" spans="1:10" ht="21" customHeight="1" thickBot="1">
      <c r="A36" s="65" t="s">
        <v>61</v>
      </c>
      <c r="D36" s="18">
        <f>SUM(D22+D35)</f>
        <v>1305379223</v>
      </c>
      <c r="E36" s="2"/>
      <c r="F36" s="18">
        <f>SUM(F22+F35)</f>
        <v>1383319242</v>
      </c>
      <c r="G36" s="2"/>
      <c r="H36" s="18">
        <f>SUM(H22+H35)</f>
        <v>1073462938</v>
      </c>
      <c r="I36" s="2"/>
      <c r="J36" s="18">
        <f>SUM(J22+J35)</f>
        <v>1321401644</v>
      </c>
    </row>
    <row r="37" spans="1:10" ht="21" customHeight="1" thickTop="1">
      <c r="D37" s="2"/>
      <c r="E37" s="2"/>
      <c r="F37" s="2"/>
      <c r="G37" s="2"/>
      <c r="H37" s="2"/>
      <c r="I37" s="2"/>
      <c r="J37" s="2"/>
    </row>
    <row r="38" spans="1:10" ht="21" customHeight="1">
      <c r="D38" s="2"/>
      <c r="E38" s="2"/>
      <c r="F38" s="2"/>
      <c r="G38" s="2"/>
      <c r="H38" s="2"/>
      <c r="I38" s="2"/>
      <c r="J38" s="2"/>
    </row>
    <row r="39" spans="1:10" ht="21" customHeight="1">
      <c r="D39" s="2"/>
      <c r="E39" s="2"/>
      <c r="F39" s="2"/>
      <c r="G39" s="2"/>
      <c r="H39" s="2"/>
      <c r="I39" s="2"/>
      <c r="J39" s="2"/>
    </row>
    <row r="40" spans="1:10" ht="21" customHeight="1">
      <c r="D40" s="2"/>
      <c r="E40" s="2"/>
      <c r="F40" s="2"/>
      <c r="G40" s="2"/>
      <c r="H40" s="2"/>
      <c r="I40" s="2"/>
      <c r="J40" s="2"/>
    </row>
    <row r="41" spans="1:10" ht="21" customHeight="1">
      <c r="D41" s="2"/>
      <c r="E41" s="2"/>
      <c r="F41" s="2"/>
      <c r="G41" s="2"/>
      <c r="H41" s="2"/>
      <c r="I41" s="2"/>
      <c r="J41" s="2"/>
    </row>
    <row r="42" spans="1:10" ht="21" customHeight="1">
      <c r="D42" s="2"/>
      <c r="E42" s="2"/>
      <c r="F42" s="2"/>
      <c r="G42" s="2"/>
      <c r="H42" s="2"/>
      <c r="I42" s="2"/>
      <c r="J42" s="2"/>
    </row>
    <row r="43" spans="1:10" ht="21" customHeight="1">
      <c r="A43" s="12" t="s">
        <v>120</v>
      </c>
      <c r="D43" s="2"/>
      <c r="E43" s="2"/>
      <c r="F43" s="2"/>
      <c r="G43" s="2"/>
      <c r="H43" s="2"/>
      <c r="I43" s="2"/>
      <c r="J43" s="2"/>
    </row>
    <row r="44" spans="1:10" s="11" customFormat="1" ht="24" customHeight="1">
      <c r="A44" s="121" t="s">
        <v>53</v>
      </c>
      <c r="B44" s="121"/>
      <c r="C44" s="121"/>
      <c r="D44" s="121"/>
      <c r="E44" s="121"/>
      <c r="F44" s="121"/>
      <c r="G44" s="121"/>
      <c r="H44" s="121"/>
      <c r="I44" s="121"/>
      <c r="J44" s="121"/>
    </row>
    <row r="45" spans="1:10" s="11" customFormat="1" ht="24" customHeight="1">
      <c r="A45" s="121" t="s">
        <v>107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 s="11" customFormat="1" ht="24" customHeight="1">
      <c r="A46" s="122" t="s">
        <v>170</v>
      </c>
      <c r="B46" s="122"/>
      <c r="C46" s="122"/>
      <c r="D46" s="122"/>
      <c r="E46" s="122"/>
      <c r="F46" s="122"/>
      <c r="G46" s="122"/>
      <c r="H46" s="122"/>
      <c r="I46" s="122"/>
      <c r="J46" s="122"/>
    </row>
    <row r="47" spans="1:10" s="11" customFormat="1" ht="24" customHeight="1">
      <c r="A47" s="123" t="s">
        <v>62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ht="6" customHeight="1">
      <c r="A48" s="64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9" customHeight="1">
      <c r="B49" s="56" t="s">
        <v>78</v>
      </c>
      <c r="C49" s="55"/>
      <c r="D49" s="121" t="s">
        <v>55</v>
      </c>
      <c r="E49" s="121"/>
      <c r="F49" s="121"/>
      <c r="G49" s="63"/>
      <c r="H49" s="121" t="s">
        <v>57</v>
      </c>
      <c r="I49" s="121"/>
      <c r="J49" s="121"/>
    </row>
    <row r="50" spans="1:10" ht="19" customHeight="1">
      <c r="B50" s="55"/>
      <c r="C50" s="55"/>
      <c r="D50" s="121" t="s">
        <v>56</v>
      </c>
      <c r="E50" s="121"/>
      <c r="F50" s="121"/>
      <c r="G50" s="63"/>
      <c r="H50" s="121" t="s">
        <v>56</v>
      </c>
      <c r="I50" s="121"/>
      <c r="J50" s="121"/>
    </row>
    <row r="51" spans="1:10" ht="19" customHeight="1">
      <c r="C51" s="56"/>
      <c r="D51" s="56" t="s">
        <v>108</v>
      </c>
      <c r="E51" s="56"/>
      <c r="F51" s="56" t="s">
        <v>108</v>
      </c>
      <c r="G51" s="56"/>
      <c r="H51" s="56" t="s">
        <v>108</v>
      </c>
      <c r="I51" s="56"/>
      <c r="J51" s="56" t="s">
        <v>108</v>
      </c>
    </row>
    <row r="52" spans="1:10" ht="19" customHeight="1">
      <c r="B52" s="56"/>
      <c r="C52" s="56"/>
      <c r="D52" s="56" t="s">
        <v>109</v>
      </c>
      <c r="E52" s="56"/>
      <c r="F52" s="56" t="s">
        <v>109</v>
      </c>
      <c r="G52" s="56"/>
      <c r="H52" s="56" t="s">
        <v>109</v>
      </c>
      <c r="I52" s="56"/>
      <c r="J52" s="56" t="s">
        <v>109</v>
      </c>
    </row>
    <row r="53" spans="1:10" ht="19" customHeight="1">
      <c r="A53" s="63" t="s">
        <v>63</v>
      </c>
      <c r="B53" s="59"/>
      <c r="C53" s="59"/>
      <c r="D53" s="40">
        <v>2025</v>
      </c>
      <c r="E53" s="41"/>
      <c r="F53" s="40">
        <v>2024</v>
      </c>
      <c r="G53" s="42"/>
      <c r="H53" s="40">
        <v>2025</v>
      </c>
      <c r="I53" s="41"/>
      <c r="J53" s="40">
        <v>2024</v>
      </c>
    </row>
    <row r="54" spans="1:10" ht="19" customHeight="1">
      <c r="A54" s="65" t="s">
        <v>64</v>
      </c>
    </row>
    <row r="55" spans="1:10" ht="19" customHeight="1">
      <c r="A55" s="53" t="s">
        <v>137</v>
      </c>
    </row>
    <row r="56" spans="1:10" ht="19" customHeight="1">
      <c r="A56" s="70" t="s">
        <v>124</v>
      </c>
      <c r="B56" s="71">
        <v>16.100000000000001</v>
      </c>
      <c r="D56" s="2">
        <v>92025554</v>
      </c>
      <c r="E56" s="2"/>
      <c r="F56" s="2">
        <v>127004172</v>
      </c>
      <c r="G56" s="2"/>
      <c r="H56" s="2">
        <v>92025554</v>
      </c>
      <c r="I56" s="2"/>
      <c r="J56" s="2">
        <v>127004172</v>
      </c>
    </row>
    <row r="57" spans="1:10" ht="19" customHeight="1">
      <c r="A57" s="53" t="s">
        <v>101</v>
      </c>
      <c r="B57" s="58" t="s">
        <v>176</v>
      </c>
      <c r="D57" s="2">
        <v>99135906</v>
      </c>
      <c r="E57" s="2"/>
      <c r="F57" s="2">
        <v>222784295</v>
      </c>
      <c r="G57" s="2"/>
      <c r="H57" s="2">
        <v>98057092</v>
      </c>
      <c r="I57" s="2"/>
      <c r="J57" s="2">
        <v>221392907</v>
      </c>
    </row>
    <row r="58" spans="1:10" ht="19" customHeight="1">
      <c r="A58" s="53" t="s">
        <v>133</v>
      </c>
      <c r="B58" s="105" t="s">
        <v>140</v>
      </c>
      <c r="D58" s="2">
        <v>993765</v>
      </c>
      <c r="E58" s="2"/>
      <c r="F58" s="2">
        <v>4256868</v>
      </c>
      <c r="G58" s="2"/>
      <c r="H58" s="2">
        <v>993765</v>
      </c>
      <c r="I58" s="2"/>
      <c r="J58" s="2">
        <v>4256868</v>
      </c>
    </row>
    <row r="59" spans="1:10" ht="19" customHeight="1">
      <c r="A59" s="53" t="s">
        <v>188</v>
      </c>
      <c r="B59" s="105"/>
      <c r="D59" s="2"/>
      <c r="E59" s="2"/>
      <c r="F59" s="2"/>
      <c r="G59" s="2"/>
      <c r="H59" s="2"/>
      <c r="I59" s="2"/>
      <c r="J59" s="2"/>
    </row>
    <row r="60" spans="1:10" ht="19" customHeight="1">
      <c r="A60" s="70" t="s">
        <v>124</v>
      </c>
      <c r="B60" s="105">
        <v>19</v>
      </c>
      <c r="D60" s="2">
        <v>9103253</v>
      </c>
      <c r="E60" s="2"/>
      <c r="F60" s="2">
        <v>6861889</v>
      </c>
      <c r="G60" s="2"/>
      <c r="H60" s="120">
        <v>0</v>
      </c>
      <c r="I60" s="2"/>
      <c r="J60" s="120">
        <v>0</v>
      </c>
    </row>
    <row r="61" spans="1:10" ht="19" customHeight="1">
      <c r="A61" s="53" t="s">
        <v>82</v>
      </c>
      <c r="B61" s="71" t="s">
        <v>141</v>
      </c>
      <c r="D61" s="2">
        <v>7335507</v>
      </c>
      <c r="E61" s="2"/>
      <c r="F61" s="2">
        <v>5912510</v>
      </c>
      <c r="G61" s="2"/>
      <c r="H61" s="2">
        <v>7062312</v>
      </c>
      <c r="I61" s="2"/>
      <c r="J61" s="2">
        <v>5661643</v>
      </c>
    </row>
    <row r="62" spans="1:10" ht="19" customHeight="1">
      <c r="A62" s="53" t="s">
        <v>125</v>
      </c>
      <c r="B62" s="71" t="s">
        <v>177</v>
      </c>
      <c r="D62" s="120">
        <v>0</v>
      </c>
      <c r="E62" s="2"/>
      <c r="F62" s="120">
        <v>0</v>
      </c>
      <c r="G62" s="2"/>
      <c r="H62" s="2">
        <v>44500000</v>
      </c>
      <c r="I62" s="2"/>
      <c r="J62" s="2">
        <v>47000000</v>
      </c>
    </row>
    <row r="63" spans="1:10" ht="19" hidden="1" customHeight="1">
      <c r="A63" s="53" t="s">
        <v>129</v>
      </c>
      <c r="B63" s="71"/>
      <c r="D63" s="54"/>
      <c r="E63" s="2"/>
      <c r="F63" s="54"/>
      <c r="G63" s="2"/>
      <c r="H63" s="54"/>
      <c r="I63" s="2"/>
      <c r="J63" s="54"/>
    </row>
    <row r="64" spans="1:10" ht="19" customHeight="1">
      <c r="A64" s="53" t="s">
        <v>201</v>
      </c>
      <c r="B64" s="58">
        <v>18</v>
      </c>
      <c r="D64" s="2">
        <v>18098191</v>
      </c>
      <c r="E64" s="2"/>
      <c r="F64" s="120">
        <v>0</v>
      </c>
      <c r="G64" s="2"/>
      <c r="H64" s="2">
        <v>17338191</v>
      </c>
      <c r="I64" s="2"/>
      <c r="J64" s="120">
        <v>0</v>
      </c>
    </row>
    <row r="65" spans="1:10" ht="19" customHeight="1">
      <c r="A65" s="53" t="s">
        <v>10</v>
      </c>
      <c r="B65" s="58"/>
      <c r="C65" s="57"/>
      <c r="D65" s="5">
        <v>25862489</v>
      </c>
      <c r="E65" s="3"/>
      <c r="F65" s="5">
        <v>31673187</v>
      </c>
      <c r="G65" s="3"/>
      <c r="H65" s="5">
        <f>42213408-17338191</f>
        <v>24875217</v>
      </c>
      <c r="I65" s="3"/>
      <c r="J65" s="5">
        <v>30521879</v>
      </c>
    </row>
    <row r="66" spans="1:10" ht="19" customHeight="1">
      <c r="A66" s="66" t="s">
        <v>2</v>
      </c>
      <c r="B66" s="58"/>
      <c r="C66" s="57"/>
      <c r="D66" s="72">
        <f>SUM(D56:D65)</f>
        <v>252554665</v>
      </c>
      <c r="E66" s="3"/>
      <c r="F66" s="72">
        <f>SUM(F56:F65)</f>
        <v>398492921</v>
      </c>
      <c r="G66" s="3"/>
      <c r="H66" s="72">
        <f>SUM(H56:H65)</f>
        <v>284852131</v>
      </c>
      <c r="I66" s="3"/>
      <c r="J66" s="72">
        <f>SUM(J56:J65)</f>
        <v>435837469</v>
      </c>
    </row>
    <row r="67" spans="1:10" ht="6" customHeight="1">
      <c r="A67" s="68"/>
      <c r="B67" s="58"/>
      <c r="C67" s="57"/>
      <c r="D67" s="3"/>
      <c r="E67" s="3"/>
      <c r="F67" s="3"/>
      <c r="G67" s="3"/>
      <c r="H67" s="3"/>
      <c r="I67" s="3"/>
      <c r="J67" s="3"/>
    </row>
    <row r="68" spans="1:10" ht="19" customHeight="1">
      <c r="A68" s="65" t="s">
        <v>65</v>
      </c>
      <c r="B68" s="58"/>
      <c r="C68" s="57"/>
      <c r="D68" s="3"/>
      <c r="E68" s="3"/>
      <c r="F68" s="3"/>
      <c r="G68" s="3"/>
      <c r="H68" s="3"/>
      <c r="I68" s="3"/>
      <c r="J68" s="3"/>
    </row>
    <row r="69" spans="1:10" ht="19" customHeight="1">
      <c r="A69" s="53" t="s">
        <v>189</v>
      </c>
      <c r="B69" s="58"/>
      <c r="C69" s="57"/>
      <c r="D69" s="3"/>
      <c r="E69" s="3"/>
      <c r="F69" s="3"/>
      <c r="G69" s="3"/>
      <c r="H69" s="3"/>
      <c r="I69" s="3"/>
      <c r="J69" s="3"/>
    </row>
    <row r="70" spans="1:10" ht="19" customHeight="1">
      <c r="A70" s="70" t="s">
        <v>143</v>
      </c>
      <c r="B70" s="58">
        <v>19</v>
      </c>
      <c r="C70" s="57"/>
      <c r="D70" s="3">
        <v>42043082</v>
      </c>
      <c r="E70" s="3"/>
      <c r="F70" s="3">
        <v>35453089</v>
      </c>
      <c r="G70" s="3"/>
      <c r="H70" s="120">
        <v>0</v>
      </c>
      <c r="I70" s="3"/>
      <c r="J70" s="120">
        <v>0</v>
      </c>
    </row>
    <row r="71" spans="1:10" ht="19" customHeight="1">
      <c r="A71" s="53" t="s">
        <v>83</v>
      </c>
      <c r="B71" s="58" t="s">
        <v>141</v>
      </c>
      <c r="C71" s="57"/>
      <c r="D71" s="3">
        <v>24162401</v>
      </c>
      <c r="E71" s="3"/>
      <c r="F71" s="3">
        <v>24236027</v>
      </c>
      <c r="G71" s="3"/>
      <c r="H71" s="3">
        <v>23579023</v>
      </c>
      <c r="I71" s="3"/>
      <c r="J71" s="3">
        <v>23379454</v>
      </c>
    </row>
    <row r="72" spans="1:10" ht="19" customHeight="1">
      <c r="A72" s="53" t="s">
        <v>167</v>
      </c>
      <c r="B72" s="58">
        <v>25</v>
      </c>
      <c r="C72" s="57"/>
      <c r="D72" s="3">
        <v>24078330</v>
      </c>
      <c r="E72" s="3"/>
      <c r="F72" s="120">
        <v>0</v>
      </c>
      <c r="G72" s="3"/>
      <c r="H72" s="120">
        <v>0</v>
      </c>
      <c r="I72" s="3"/>
      <c r="J72" s="54">
        <v>0</v>
      </c>
    </row>
    <row r="73" spans="1:10" ht="19" customHeight="1">
      <c r="A73" s="53" t="s">
        <v>26</v>
      </c>
      <c r="B73" s="58">
        <v>21</v>
      </c>
      <c r="C73" s="57"/>
      <c r="D73" s="3">
        <v>52906377</v>
      </c>
      <c r="E73" s="3"/>
      <c r="F73" s="3">
        <v>58250294</v>
      </c>
      <c r="G73" s="3"/>
      <c r="H73" s="3">
        <v>52204374</v>
      </c>
      <c r="I73" s="3"/>
      <c r="J73" s="3">
        <v>56610563</v>
      </c>
    </row>
    <row r="74" spans="1:10" ht="19" customHeight="1">
      <c r="A74" s="66" t="s">
        <v>14</v>
      </c>
      <c r="B74" s="57"/>
      <c r="C74" s="57"/>
      <c r="D74" s="72">
        <f>SUM(D70:D73)</f>
        <v>143190190</v>
      </c>
      <c r="E74" s="3"/>
      <c r="F74" s="72">
        <f>SUM(F70:F73)</f>
        <v>117939410</v>
      </c>
      <c r="G74" s="3"/>
      <c r="H74" s="72">
        <f>SUM(H70:H73)</f>
        <v>75783397</v>
      </c>
      <c r="I74" s="3"/>
      <c r="J74" s="72">
        <f>SUM(J70:J73)</f>
        <v>79990017</v>
      </c>
    </row>
    <row r="75" spans="1:10" ht="19" customHeight="1">
      <c r="A75" s="65" t="s">
        <v>66</v>
      </c>
      <c r="B75" s="57"/>
      <c r="C75" s="57"/>
      <c r="D75" s="72">
        <f>SUM(D66,D74)</f>
        <v>395744855</v>
      </c>
      <c r="E75" s="3"/>
      <c r="F75" s="72">
        <f>SUM(F66,F74)</f>
        <v>516432331</v>
      </c>
      <c r="G75" s="3"/>
      <c r="H75" s="72">
        <f>SUM(H66,H74)</f>
        <v>360635528</v>
      </c>
      <c r="I75" s="3"/>
      <c r="J75" s="72">
        <f>SUM(J66,J74)</f>
        <v>515827486</v>
      </c>
    </row>
    <row r="76" spans="1:10" ht="6" customHeight="1">
      <c r="B76" s="56"/>
      <c r="C76" s="56"/>
      <c r="D76" s="56"/>
      <c r="E76" s="56"/>
      <c r="F76" s="56"/>
      <c r="G76" s="56"/>
      <c r="H76" s="56"/>
      <c r="I76" s="56"/>
      <c r="J76" s="56"/>
    </row>
    <row r="77" spans="1:10" ht="19" customHeight="1">
      <c r="A77" s="65" t="s">
        <v>67</v>
      </c>
      <c r="D77" s="8"/>
      <c r="E77" s="8"/>
      <c r="F77" s="8"/>
      <c r="G77" s="8"/>
      <c r="H77" s="8"/>
      <c r="I77" s="8"/>
      <c r="J77" s="8"/>
    </row>
    <row r="78" spans="1:10" ht="19" customHeight="1">
      <c r="A78" s="23" t="s">
        <v>11</v>
      </c>
      <c r="C78" s="57"/>
      <c r="D78" s="8"/>
      <c r="E78" s="8"/>
      <c r="F78" s="8"/>
      <c r="G78" s="8"/>
      <c r="H78" s="8"/>
      <c r="I78" s="8"/>
      <c r="J78" s="8"/>
    </row>
    <row r="79" spans="1:10" ht="19" customHeight="1">
      <c r="A79" s="53" t="s">
        <v>23</v>
      </c>
      <c r="D79" s="8"/>
      <c r="E79" s="8"/>
      <c r="F79" s="8"/>
      <c r="G79" s="8"/>
      <c r="H79" s="8"/>
      <c r="I79" s="8"/>
      <c r="J79" s="8"/>
    </row>
    <row r="80" spans="1:10" ht="19" customHeight="1" thickBot="1">
      <c r="A80" s="70" t="s">
        <v>68</v>
      </c>
      <c r="B80" s="57"/>
      <c r="D80" s="7">
        <v>300000000</v>
      </c>
      <c r="E80" s="6"/>
      <c r="F80" s="7">
        <v>300000000</v>
      </c>
      <c r="G80" s="8"/>
      <c r="H80" s="7">
        <v>300000000</v>
      </c>
      <c r="I80" s="6"/>
      <c r="J80" s="7">
        <v>300000000</v>
      </c>
    </row>
    <row r="81" spans="1:10" ht="19" customHeight="1" thickTop="1">
      <c r="A81" s="53" t="s">
        <v>22</v>
      </c>
      <c r="D81" s="8"/>
      <c r="E81" s="8"/>
      <c r="F81" s="8"/>
      <c r="G81" s="8"/>
      <c r="H81" s="8"/>
      <c r="I81" s="8"/>
      <c r="J81" s="8"/>
    </row>
    <row r="82" spans="1:10" ht="19" customHeight="1">
      <c r="A82" s="70" t="s">
        <v>68</v>
      </c>
      <c r="D82" s="8">
        <v>300000000</v>
      </c>
      <c r="E82" s="8"/>
      <c r="F82" s="8">
        <v>300000000</v>
      </c>
      <c r="G82" s="8"/>
      <c r="H82" s="1">
        <v>300000000</v>
      </c>
      <c r="I82" s="1"/>
      <c r="J82" s="1">
        <v>300000000</v>
      </c>
    </row>
    <row r="83" spans="1:10" ht="19" customHeight="1">
      <c r="A83" s="23" t="s">
        <v>49</v>
      </c>
      <c r="B83" s="57"/>
      <c r="C83" s="57"/>
      <c r="D83" s="1">
        <v>317618090</v>
      </c>
      <c r="E83" s="1"/>
      <c r="F83" s="1">
        <v>317618090</v>
      </c>
      <c r="G83" s="8"/>
      <c r="H83" s="1">
        <v>317618090</v>
      </c>
      <c r="I83" s="1"/>
      <c r="J83" s="1">
        <v>317618090</v>
      </c>
    </row>
    <row r="84" spans="1:10" ht="19" customHeight="1">
      <c r="A84" s="23" t="s">
        <v>3</v>
      </c>
      <c r="D84" s="8"/>
      <c r="E84" s="8"/>
      <c r="F84" s="8"/>
      <c r="G84" s="8"/>
      <c r="H84" s="8"/>
      <c r="I84" s="8"/>
      <c r="J84" s="8"/>
    </row>
    <row r="85" spans="1:10" ht="19" customHeight="1">
      <c r="A85" s="53" t="s">
        <v>102</v>
      </c>
      <c r="D85" s="8"/>
      <c r="E85" s="8"/>
      <c r="F85" s="8"/>
      <c r="G85" s="8"/>
      <c r="H85" s="8"/>
      <c r="I85" s="8"/>
      <c r="J85" s="8"/>
    </row>
    <row r="86" spans="1:10" ht="19" customHeight="1">
      <c r="A86" s="70" t="s">
        <v>103</v>
      </c>
      <c r="B86" s="58">
        <v>22</v>
      </c>
      <c r="C86" s="57"/>
      <c r="D86" s="1">
        <v>30000000</v>
      </c>
      <c r="E86" s="1"/>
      <c r="F86" s="1">
        <v>30000000</v>
      </c>
      <c r="G86" s="8"/>
      <c r="H86" s="1">
        <v>30000000</v>
      </c>
      <c r="I86" s="1"/>
      <c r="J86" s="1">
        <v>30000000</v>
      </c>
    </row>
    <row r="87" spans="1:10" ht="19" customHeight="1">
      <c r="A87" s="53" t="s">
        <v>71</v>
      </c>
      <c r="B87" s="57"/>
      <c r="C87" s="57"/>
      <c r="D87" s="1">
        <f>30840676-12788798</f>
        <v>18051878</v>
      </c>
      <c r="E87" s="1"/>
      <c r="F87" s="1">
        <v>106251904</v>
      </c>
      <c r="G87" s="8"/>
      <c r="H87" s="1">
        <v>3620460</v>
      </c>
      <c r="I87" s="1"/>
      <c r="J87" s="1">
        <v>100787208</v>
      </c>
    </row>
    <row r="88" spans="1:10" ht="19" customHeight="1">
      <c r="A88" s="23" t="s">
        <v>105</v>
      </c>
      <c r="B88" s="57"/>
      <c r="C88" s="57"/>
      <c r="D88" s="9">
        <f>-36248184+94815818</f>
        <v>58567634</v>
      </c>
      <c r="E88" s="1"/>
      <c r="F88" s="9">
        <v>-40668184</v>
      </c>
      <c r="G88" s="8"/>
      <c r="H88" s="9">
        <v>61588860</v>
      </c>
      <c r="I88" s="1"/>
      <c r="J88" s="9">
        <v>57168860</v>
      </c>
    </row>
    <row r="89" spans="1:10" ht="19" customHeight="1">
      <c r="A89" s="23" t="s">
        <v>190</v>
      </c>
      <c r="D89" s="3">
        <f>SUM(D82:D88)</f>
        <v>724237602</v>
      </c>
      <c r="E89" s="3"/>
      <c r="F89" s="3">
        <f>SUM(F82:F88)</f>
        <v>713201810</v>
      </c>
      <c r="G89" s="3"/>
      <c r="H89" s="3">
        <f>SUM(H82:H88)</f>
        <v>712827410</v>
      </c>
      <c r="I89" s="3"/>
      <c r="J89" s="3">
        <f>SUM(J82:J88)</f>
        <v>805574158</v>
      </c>
    </row>
    <row r="90" spans="1:10" ht="19" customHeight="1">
      <c r="A90" s="23" t="s">
        <v>89</v>
      </c>
      <c r="B90" s="105" t="s">
        <v>130</v>
      </c>
      <c r="D90" s="9">
        <f>158922437+26474329</f>
        <v>185396766</v>
      </c>
      <c r="E90" s="1"/>
      <c r="F90" s="9">
        <v>153685101</v>
      </c>
      <c r="G90" s="3"/>
      <c r="H90" s="119">
        <v>0</v>
      </c>
      <c r="I90" s="3"/>
      <c r="J90" s="119">
        <v>0</v>
      </c>
    </row>
    <row r="91" spans="1:10" ht="19" customHeight="1">
      <c r="A91" s="65" t="s">
        <v>70</v>
      </c>
      <c r="D91" s="5">
        <f>SUM(D89:D90)</f>
        <v>909634368</v>
      </c>
      <c r="E91" s="3"/>
      <c r="F91" s="5">
        <f>SUM(F89:F90)</f>
        <v>866886911</v>
      </c>
      <c r="G91" s="3"/>
      <c r="H91" s="5">
        <f>SUM(H89:H90)</f>
        <v>712827410</v>
      </c>
      <c r="I91" s="3"/>
      <c r="J91" s="5">
        <f>SUM(J89:J90)</f>
        <v>805574158</v>
      </c>
    </row>
    <row r="92" spans="1:10" ht="19" customHeight="1" thickBot="1">
      <c r="A92" s="65" t="s">
        <v>69</v>
      </c>
      <c r="D92" s="10">
        <f>SUM(D75+D91)</f>
        <v>1305379223</v>
      </c>
      <c r="E92" s="3"/>
      <c r="F92" s="10">
        <f>SUM(F75+F91)</f>
        <v>1383319242</v>
      </c>
      <c r="G92" s="3"/>
      <c r="H92" s="10">
        <f>SUM(H75+H91)</f>
        <v>1073462938</v>
      </c>
      <c r="I92" s="3"/>
      <c r="J92" s="10">
        <f>SUM(J75+J91)</f>
        <v>1321401644</v>
      </c>
    </row>
    <row r="93" spans="1:10" ht="6" customHeight="1" thickTop="1">
      <c r="A93" s="65"/>
      <c r="D93" s="3"/>
      <c r="E93" s="3"/>
      <c r="F93" s="3"/>
      <c r="G93" s="3"/>
      <c r="H93" s="3"/>
      <c r="I93" s="3"/>
      <c r="J93" s="3"/>
    </row>
    <row r="94" spans="1:10" ht="19" customHeight="1">
      <c r="A94" s="12" t="s">
        <v>120</v>
      </c>
      <c r="D94" s="3"/>
      <c r="E94" s="3"/>
      <c r="F94" s="3"/>
      <c r="G94" s="3"/>
      <c r="H94" s="3"/>
      <c r="I94" s="3"/>
      <c r="J94" s="3"/>
    </row>
    <row r="95" spans="1:10" ht="19" customHeight="1">
      <c r="D95" s="3"/>
      <c r="E95" s="3"/>
      <c r="F95" s="3"/>
      <c r="G95" s="3"/>
      <c r="H95" s="3"/>
      <c r="I95" s="3"/>
      <c r="J95" s="3"/>
    </row>
    <row r="96" spans="1:10" ht="19" customHeight="1">
      <c r="D96" s="3"/>
      <c r="E96" s="3"/>
      <c r="F96" s="3"/>
      <c r="G96" s="3"/>
      <c r="H96" s="3"/>
      <c r="I96" s="3"/>
      <c r="J96" s="3"/>
    </row>
    <row r="97" spans="1:10" ht="19" customHeight="1">
      <c r="A97" s="65"/>
      <c r="D97" s="3"/>
      <c r="E97" s="3"/>
      <c r="F97" s="3"/>
      <c r="G97" s="3"/>
      <c r="H97" s="3"/>
      <c r="I97" s="3"/>
      <c r="J97" s="3"/>
    </row>
    <row r="98" spans="1:10" ht="19" customHeight="1">
      <c r="D98" s="3"/>
      <c r="E98" s="3"/>
      <c r="F98" s="3"/>
      <c r="G98" s="3"/>
      <c r="H98" s="3"/>
      <c r="I98" s="3"/>
      <c r="J98" s="3"/>
    </row>
    <row r="99" spans="1:10" ht="19" customHeight="1">
      <c r="D99" s="3"/>
      <c r="E99" s="3"/>
      <c r="F99" s="3"/>
      <c r="G99" s="3"/>
      <c r="H99" s="3"/>
      <c r="I99" s="3"/>
      <c r="J99" s="3"/>
    </row>
    <row r="100" spans="1:10" ht="19" customHeight="1">
      <c r="D100" s="3"/>
      <c r="E100" s="3"/>
      <c r="F100" s="3"/>
      <c r="G100" s="3"/>
      <c r="H100" s="3"/>
      <c r="I100" s="3"/>
      <c r="J100" s="3"/>
    </row>
    <row r="101" spans="1:10" ht="19" customHeight="1">
      <c r="A101" s="65"/>
      <c r="D101" s="3"/>
      <c r="E101" s="3"/>
      <c r="F101" s="3"/>
      <c r="G101" s="3"/>
      <c r="H101" s="3"/>
      <c r="I101" s="3"/>
      <c r="J101" s="3"/>
    </row>
    <row r="102" spans="1:10" ht="19" customHeight="1">
      <c r="A102" s="65"/>
      <c r="D102" s="3"/>
      <c r="E102" s="3"/>
      <c r="F102" s="3"/>
      <c r="G102" s="3"/>
      <c r="H102" s="3"/>
      <c r="I102" s="3"/>
      <c r="J102" s="3"/>
    </row>
    <row r="103" spans="1:10" ht="19" customHeight="1">
      <c r="A103" s="65"/>
      <c r="D103" s="3"/>
      <c r="E103" s="3"/>
      <c r="F103" s="3"/>
      <c r="G103" s="3"/>
      <c r="H103" s="3"/>
      <c r="I103" s="3"/>
      <c r="J103" s="3"/>
    </row>
    <row r="104" spans="1:10" ht="19" customHeight="1">
      <c r="A104" s="65"/>
      <c r="D104" s="3"/>
      <c r="E104" s="3"/>
      <c r="F104" s="3"/>
      <c r="G104" s="3"/>
      <c r="H104" s="3"/>
      <c r="I104" s="3"/>
      <c r="J104" s="3"/>
    </row>
    <row r="105" spans="1:10" ht="19" customHeight="1">
      <c r="A105" s="65"/>
      <c r="D105" s="3"/>
      <c r="E105" s="3"/>
      <c r="F105" s="3"/>
      <c r="G105" s="3"/>
      <c r="H105" s="3"/>
      <c r="I105" s="3"/>
      <c r="J105" s="3"/>
    </row>
    <row r="106" spans="1:10" ht="19" customHeight="1">
      <c r="A106" s="65"/>
      <c r="D106" s="3"/>
      <c r="E106" s="3"/>
      <c r="F106" s="3"/>
      <c r="G106" s="3"/>
      <c r="H106" s="3"/>
      <c r="I106" s="3"/>
      <c r="J106" s="3"/>
    </row>
    <row r="107" spans="1:10" ht="19" customHeight="1">
      <c r="A107" s="65"/>
      <c r="D107" s="3"/>
      <c r="E107" s="3"/>
      <c r="F107" s="3"/>
      <c r="G107" s="3"/>
      <c r="H107" s="3"/>
      <c r="I107" s="3"/>
      <c r="J107" s="3"/>
    </row>
    <row r="108" spans="1:10" ht="19" customHeight="1">
      <c r="D108" s="8"/>
      <c r="E108" s="8"/>
      <c r="F108" s="8"/>
      <c r="G108" s="8"/>
      <c r="H108" s="8"/>
      <c r="I108" s="8"/>
      <c r="J108" s="8"/>
    </row>
    <row r="109" spans="1:10" ht="19" customHeight="1"/>
    <row r="110" spans="1:10" ht="19" customHeight="1"/>
    <row r="111" spans="1:10" ht="19" customHeight="1"/>
    <row r="112" spans="1:10" ht="19" customHeight="1"/>
    <row r="113" spans="4:10" ht="21" customHeight="1"/>
    <row r="114" spans="4:10" ht="21" customHeight="1">
      <c r="D114" s="20"/>
      <c r="E114" s="20"/>
      <c r="F114" s="20"/>
      <c r="G114" s="20"/>
      <c r="H114" s="20"/>
      <c r="I114" s="20"/>
      <c r="J114" s="20"/>
    </row>
  </sheetData>
  <mergeCells count="16">
    <mergeCell ref="A4:J4"/>
    <mergeCell ref="A3:J3"/>
    <mergeCell ref="A2:J2"/>
    <mergeCell ref="A1:J1"/>
    <mergeCell ref="D6:F6"/>
    <mergeCell ref="H6:J6"/>
    <mergeCell ref="A47:J47"/>
    <mergeCell ref="D49:F49"/>
    <mergeCell ref="H49:J49"/>
    <mergeCell ref="D50:F50"/>
    <mergeCell ref="H50:J50"/>
    <mergeCell ref="H7:J7"/>
    <mergeCell ref="D7:F7"/>
    <mergeCell ref="A44:J44"/>
    <mergeCell ref="A45:J45"/>
    <mergeCell ref="A46:J46"/>
  </mergeCells>
  <pageMargins left="0.8" right="0.2" top="1" bottom="0.8" header="0.5" footer="0.3"/>
  <pageSetup paperSize="9" scale="78" orientation="portrait" r:id="rId1"/>
  <headerFooter alignWithMargins="0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98"/>
  <sheetViews>
    <sheetView tabSelected="1" view="pageBreakPreview" topLeftCell="A20" zoomScale="70" zoomScaleNormal="60" zoomScaleSheetLayoutView="70" workbookViewId="0">
      <selection activeCell="B28" sqref="B28"/>
    </sheetView>
  </sheetViews>
  <sheetFormatPr defaultColWidth="10.6328125" defaultRowHeight="24" customHeight="1"/>
  <cols>
    <col min="1" max="1" width="50" style="12" customWidth="1"/>
    <col min="2" max="2" width="6.453125" style="12" customWidth="1"/>
    <col min="3" max="3" width="0.81640625" style="12" customWidth="1"/>
    <col min="4" max="4" width="13.6328125" style="12" customWidth="1"/>
    <col min="5" max="5" width="0.81640625" style="12" customWidth="1"/>
    <col min="6" max="6" width="14" style="12" bestFit="1" customWidth="1"/>
    <col min="7" max="7" width="0.81640625" style="12" customWidth="1"/>
    <col min="8" max="8" width="13.6328125" style="12" customWidth="1"/>
    <col min="9" max="9" width="0.81640625" style="12" customWidth="1"/>
    <col min="10" max="10" width="14" style="12" bestFit="1" customWidth="1"/>
    <col min="11" max="11" width="10.6328125" style="12"/>
    <col min="12" max="12" width="13.453125" style="12" bestFit="1" customWidth="1"/>
    <col min="13" max="15" width="10.6328125" style="12"/>
    <col min="16" max="16" width="11.6328125" style="12" bestFit="1" customWidth="1"/>
    <col min="17" max="16384" width="10.6328125" style="12"/>
  </cols>
  <sheetData>
    <row r="1" spans="1:10" ht="24" customHeight="1">
      <c r="A1" s="121" t="s">
        <v>53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4" customHeight="1">
      <c r="A2" s="121" t="s">
        <v>74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4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11" customFormat="1" ht="24" customHeight="1">
      <c r="A4" s="123" t="s">
        <v>62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6" customHeight="1">
      <c r="A5" s="64"/>
      <c r="B5" s="13"/>
      <c r="C5" s="13"/>
      <c r="D5" s="13"/>
      <c r="E5" s="13"/>
      <c r="F5" s="13"/>
      <c r="G5" s="13"/>
      <c r="H5" s="13"/>
      <c r="I5" s="13"/>
      <c r="J5" s="13"/>
    </row>
    <row r="6" spans="1:10" ht="20" customHeight="1">
      <c r="B6" s="55"/>
      <c r="C6" s="55"/>
      <c r="D6" s="121" t="s">
        <v>55</v>
      </c>
      <c r="E6" s="121"/>
      <c r="F6" s="121"/>
      <c r="G6" s="63"/>
      <c r="H6" s="121" t="s">
        <v>57</v>
      </c>
      <c r="I6" s="121"/>
      <c r="J6" s="121"/>
    </row>
    <row r="7" spans="1:10" ht="20" customHeight="1">
      <c r="B7" s="55"/>
      <c r="C7" s="55"/>
      <c r="D7" s="121" t="s">
        <v>56</v>
      </c>
      <c r="E7" s="121"/>
      <c r="F7" s="121"/>
      <c r="G7" s="63"/>
      <c r="H7" s="121" t="s">
        <v>56</v>
      </c>
      <c r="I7" s="121"/>
      <c r="J7" s="121"/>
    </row>
    <row r="8" spans="1:10" ht="20" customHeight="1">
      <c r="B8" s="56" t="s">
        <v>78</v>
      </c>
      <c r="C8" s="56"/>
      <c r="D8" s="40">
        <v>2025</v>
      </c>
      <c r="E8" s="41"/>
      <c r="F8" s="40">
        <v>2024</v>
      </c>
      <c r="G8" s="42"/>
      <c r="H8" s="40">
        <v>2025</v>
      </c>
      <c r="I8" s="41"/>
      <c r="J8" s="40">
        <v>2024</v>
      </c>
    </row>
    <row r="9" spans="1:10" ht="20" customHeight="1">
      <c r="A9" s="73" t="s">
        <v>72</v>
      </c>
      <c r="B9" s="59"/>
      <c r="C9" s="59"/>
      <c r="D9" s="74"/>
      <c r="E9" s="75"/>
      <c r="F9" s="74"/>
      <c r="G9" s="75"/>
      <c r="H9" s="74"/>
      <c r="I9" s="75"/>
      <c r="J9" s="74"/>
    </row>
    <row r="10" spans="1:10" ht="20" customHeight="1">
      <c r="A10" s="53" t="s">
        <v>34</v>
      </c>
      <c r="B10" s="105" t="s">
        <v>142</v>
      </c>
      <c r="D10" s="8">
        <v>831670729</v>
      </c>
      <c r="E10" s="8"/>
      <c r="F10" s="115">
        <v>1191778754</v>
      </c>
      <c r="G10" s="8"/>
      <c r="H10" s="76">
        <v>758649201</v>
      </c>
      <c r="I10" s="8"/>
      <c r="J10" s="76">
        <v>1149584967</v>
      </c>
    </row>
    <row r="11" spans="1:10" ht="20" hidden="1" customHeight="1">
      <c r="A11" s="53" t="s">
        <v>46</v>
      </c>
      <c r="B11" s="105" t="s">
        <v>142</v>
      </c>
      <c r="D11" s="77">
        <v>0</v>
      </c>
      <c r="E11" s="8"/>
      <c r="F11" s="77">
        <v>0</v>
      </c>
      <c r="G11" s="8"/>
      <c r="H11" s="77">
        <v>0</v>
      </c>
      <c r="I11" s="8"/>
      <c r="J11" s="77">
        <v>0</v>
      </c>
    </row>
    <row r="12" spans="1:10" ht="20" hidden="1" customHeight="1">
      <c r="A12" s="53" t="s">
        <v>47</v>
      </c>
      <c r="B12" s="58">
        <v>11</v>
      </c>
      <c r="D12" s="77">
        <v>0</v>
      </c>
      <c r="E12" s="8"/>
      <c r="F12" s="77">
        <v>0</v>
      </c>
      <c r="G12" s="8"/>
      <c r="H12" s="77">
        <v>0</v>
      </c>
      <c r="I12" s="8"/>
      <c r="J12" s="77">
        <v>0</v>
      </c>
    </row>
    <row r="13" spans="1:10" ht="20" customHeight="1">
      <c r="A13" s="53" t="s">
        <v>13</v>
      </c>
      <c r="B13" s="58"/>
      <c r="D13" s="8">
        <v>15290654</v>
      </c>
      <c r="E13" s="8"/>
      <c r="F13" s="8">
        <v>7739947</v>
      </c>
      <c r="G13" s="8"/>
      <c r="H13" s="8">
        <v>18204357</v>
      </c>
      <c r="I13" s="8"/>
      <c r="J13" s="8">
        <v>10370294</v>
      </c>
    </row>
    <row r="14" spans="1:10" ht="20" customHeight="1">
      <c r="A14" s="66" t="s">
        <v>178</v>
      </c>
      <c r="B14" s="58"/>
      <c r="D14" s="117">
        <f>SUM(D10:D13)</f>
        <v>846961383</v>
      </c>
      <c r="E14" s="109"/>
      <c r="F14" s="117">
        <f>SUM(F10:F13)</f>
        <v>1199518701</v>
      </c>
      <c r="G14" s="109"/>
      <c r="H14" s="117">
        <f>SUM(H10:H13)</f>
        <v>776853558</v>
      </c>
      <c r="I14" s="8"/>
      <c r="J14" s="117">
        <f>SUM(J10:J13)</f>
        <v>1159955261</v>
      </c>
    </row>
    <row r="15" spans="1:10" ht="20" customHeight="1">
      <c r="A15" s="68"/>
      <c r="B15" s="58"/>
    </row>
    <row r="16" spans="1:10" ht="20" customHeight="1">
      <c r="A16" s="65" t="s">
        <v>73</v>
      </c>
      <c r="B16" s="58"/>
      <c r="D16" s="8"/>
      <c r="E16" s="8"/>
      <c r="F16" s="8"/>
      <c r="G16" s="8"/>
      <c r="H16" s="8"/>
      <c r="I16" s="8"/>
      <c r="J16" s="8"/>
    </row>
    <row r="17" spans="1:10" ht="20" customHeight="1">
      <c r="A17" s="53" t="s">
        <v>50</v>
      </c>
      <c r="B17" s="58"/>
      <c r="D17" s="8">
        <v>629937860</v>
      </c>
      <c r="E17" s="8"/>
      <c r="F17" s="8">
        <v>925833131</v>
      </c>
      <c r="G17" s="8"/>
      <c r="H17" s="8">
        <f>604272321-1</f>
        <v>604272320</v>
      </c>
      <c r="I17" s="8"/>
      <c r="J17" s="8">
        <v>921763014</v>
      </c>
    </row>
    <row r="18" spans="1:10" ht="20" customHeight="1">
      <c r="A18" s="53" t="s">
        <v>123</v>
      </c>
      <c r="B18" s="58"/>
      <c r="D18" s="8">
        <v>146110329</v>
      </c>
      <c r="E18" s="8"/>
      <c r="F18" s="8">
        <v>159215491</v>
      </c>
      <c r="G18" s="8"/>
      <c r="H18" s="8">
        <v>146110329</v>
      </c>
      <c r="I18" s="8"/>
      <c r="J18" s="8">
        <v>159215491</v>
      </c>
    </row>
    <row r="19" spans="1:10" ht="20" customHeight="1">
      <c r="A19" s="53" t="s">
        <v>21</v>
      </c>
      <c r="B19" s="58"/>
      <c r="D19" s="8">
        <v>123556270</v>
      </c>
      <c r="E19" s="8"/>
      <c r="F19" s="8">
        <v>125792076</v>
      </c>
      <c r="G19" s="8"/>
      <c r="H19" s="8">
        <f>106252273+962564</f>
        <v>107214837</v>
      </c>
      <c r="I19" s="8"/>
      <c r="J19" s="8">
        <v>110580643</v>
      </c>
    </row>
    <row r="20" spans="1:10" ht="20" customHeight="1">
      <c r="A20" s="53" t="s">
        <v>191</v>
      </c>
      <c r="B20" s="58">
        <v>13</v>
      </c>
      <c r="D20" s="115">
        <v>-368186</v>
      </c>
      <c r="E20" s="8"/>
      <c r="F20" s="8">
        <v>2709528</v>
      </c>
      <c r="G20" s="8"/>
      <c r="H20" s="8">
        <v>-962564</v>
      </c>
      <c r="I20" s="8"/>
      <c r="J20" s="8">
        <v>1365192</v>
      </c>
    </row>
    <row r="21" spans="1:10" ht="20" customHeight="1">
      <c r="A21" s="66" t="s">
        <v>179</v>
      </c>
      <c r="B21" s="58"/>
      <c r="D21" s="117">
        <f>SUM(D17:D20)</f>
        <v>899236273</v>
      </c>
      <c r="E21" s="109"/>
      <c r="F21" s="117">
        <f>SUM(F17:F20)</f>
        <v>1213550226</v>
      </c>
      <c r="G21" s="109"/>
      <c r="H21" s="117">
        <f>SUM(H17:H20)</f>
        <v>856634922</v>
      </c>
      <c r="I21" s="8"/>
      <c r="J21" s="117">
        <f>SUM(J17:J20)</f>
        <v>1192924340</v>
      </c>
    </row>
    <row r="22" spans="1:10" ht="20" customHeight="1">
      <c r="A22" s="68"/>
      <c r="B22" s="58"/>
      <c r="D22" s="8"/>
      <c r="E22" s="8"/>
      <c r="F22" s="8"/>
      <c r="G22" s="8"/>
      <c r="H22" s="8"/>
      <c r="I22" s="8"/>
      <c r="J22" s="8"/>
    </row>
    <row r="23" spans="1:10" ht="20" customHeight="1">
      <c r="A23" s="22" t="s">
        <v>203</v>
      </c>
      <c r="B23" s="58"/>
      <c r="D23" s="8">
        <f>SUM(D14-D21)</f>
        <v>-52274890</v>
      </c>
      <c r="E23" s="8"/>
      <c r="F23" s="8">
        <f>SUM(F14-F21)</f>
        <v>-14031525</v>
      </c>
      <c r="G23" s="8"/>
      <c r="H23" s="8">
        <f>SUM(H14-H21)</f>
        <v>-79781364</v>
      </c>
      <c r="I23" s="8"/>
      <c r="J23" s="8">
        <f>SUM(J14-J21)</f>
        <v>-32969079</v>
      </c>
    </row>
    <row r="24" spans="1:10" ht="20" customHeight="1">
      <c r="A24" s="23" t="s">
        <v>84</v>
      </c>
      <c r="B24" s="58"/>
      <c r="D24" s="8">
        <v>163685</v>
      </c>
      <c r="E24" s="8"/>
      <c r="F24" s="8">
        <v>261379</v>
      </c>
      <c r="G24" s="8"/>
      <c r="H24" s="76">
        <v>153652</v>
      </c>
      <c r="I24" s="8"/>
      <c r="J24" s="76">
        <v>247395</v>
      </c>
    </row>
    <row r="25" spans="1:10" ht="20" customHeight="1">
      <c r="A25" s="23" t="s">
        <v>95</v>
      </c>
      <c r="B25" s="58"/>
      <c r="C25" s="57"/>
      <c r="D25" s="8">
        <v>-8310666</v>
      </c>
      <c r="E25" s="8"/>
      <c r="F25" s="8">
        <v>-7869370</v>
      </c>
      <c r="G25" s="8"/>
      <c r="H25" s="8">
        <v>-7848955</v>
      </c>
      <c r="I25" s="8"/>
      <c r="J25" s="8">
        <v>-6520835</v>
      </c>
    </row>
    <row r="26" spans="1:10" ht="20" customHeight="1">
      <c r="A26" s="23" t="s">
        <v>121</v>
      </c>
      <c r="B26" s="58"/>
      <c r="C26" s="57"/>
      <c r="D26" s="8">
        <v>-5362082</v>
      </c>
      <c r="E26" s="8"/>
      <c r="F26" s="8">
        <v>-6153442</v>
      </c>
      <c r="G26" s="8"/>
      <c r="H26" s="8">
        <v>-5362082</v>
      </c>
      <c r="I26" s="8"/>
      <c r="J26" s="8">
        <v>-6153442</v>
      </c>
    </row>
    <row r="27" spans="1:10" ht="20" customHeight="1">
      <c r="A27" s="110" t="s">
        <v>209</v>
      </c>
      <c r="B27" s="58">
        <v>13</v>
      </c>
      <c r="C27" s="57"/>
      <c r="D27" s="8">
        <v>-21145500</v>
      </c>
      <c r="E27" s="8"/>
      <c r="F27" s="77">
        <v>0</v>
      </c>
      <c r="G27" s="8"/>
      <c r="H27" s="118">
        <v>0</v>
      </c>
      <c r="I27" s="8"/>
      <c r="J27" s="118">
        <v>0</v>
      </c>
    </row>
    <row r="28" spans="1:10" s="55" customFormat="1" ht="20" customHeight="1">
      <c r="A28" s="22" t="s">
        <v>192</v>
      </c>
      <c r="B28" s="56"/>
      <c r="C28" s="80"/>
      <c r="D28" s="81">
        <f>SUM(D23:D27)</f>
        <v>-86929453</v>
      </c>
      <c r="E28" s="82"/>
      <c r="F28" s="81">
        <f>SUM(F23:F27)</f>
        <v>-27792958</v>
      </c>
      <c r="G28" s="82"/>
      <c r="H28" s="8">
        <f>SUM(H23:H27)</f>
        <v>-92838749</v>
      </c>
      <c r="I28" s="82"/>
      <c r="J28" s="8">
        <f>SUM(J23:J27)</f>
        <v>-45395961</v>
      </c>
    </row>
    <row r="29" spans="1:10" ht="20" customHeight="1">
      <c r="A29" s="23" t="s">
        <v>154</v>
      </c>
      <c r="B29" s="58">
        <v>25</v>
      </c>
      <c r="C29" s="57"/>
      <c r="D29" s="79">
        <f>-7206455+4229100</f>
        <v>-2977355</v>
      </c>
      <c r="E29" s="8"/>
      <c r="F29" s="79">
        <v>-1332978</v>
      </c>
      <c r="G29" s="8"/>
      <c r="H29" s="79">
        <v>-7047213</v>
      </c>
      <c r="I29" s="8"/>
      <c r="J29" s="79">
        <v>-1412261</v>
      </c>
    </row>
    <row r="30" spans="1:10" ht="20" customHeight="1">
      <c r="A30" s="22" t="s">
        <v>181</v>
      </c>
      <c r="B30" s="57"/>
      <c r="C30" s="57"/>
      <c r="D30" s="78">
        <f>SUM(D28:D29)</f>
        <v>-89906808</v>
      </c>
      <c r="E30" s="8"/>
      <c r="F30" s="78">
        <f>SUM(F28:F29)</f>
        <v>-29125936</v>
      </c>
      <c r="G30" s="8"/>
      <c r="H30" s="78">
        <f>SUM(H28:H29)</f>
        <v>-99885962</v>
      </c>
      <c r="I30" s="8"/>
      <c r="J30" s="78">
        <f>SUM(J28:J29)</f>
        <v>-46808222</v>
      </c>
    </row>
    <row r="31" spans="1:10" ht="20" customHeight="1">
      <c r="A31" s="23"/>
      <c r="C31" s="57"/>
      <c r="D31" s="8"/>
      <c r="E31" s="8"/>
      <c r="F31" s="8"/>
      <c r="G31" s="8"/>
      <c r="H31" s="8"/>
      <c r="I31" s="8"/>
      <c r="J31" s="8"/>
    </row>
    <row r="32" spans="1:10" ht="20" customHeight="1">
      <c r="A32" s="22" t="s">
        <v>51</v>
      </c>
      <c r="C32" s="57"/>
      <c r="D32" s="8"/>
      <c r="E32" s="8"/>
      <c r="F32" s="8"/>
      <c r="G32" s="8"/>
      <c r="H32" s="8"/>
      <c r="I32" s="8"/>
      <c r="J32" s="8"/>
    </row>
    <row r="33" spans="1:10" ht="20" customHeight="1">
      <c r="A33" s="23" t="s">
        <v>110</v>
      </c>
      <c r="C33" s="57"/>
      <c r="D33" s="8"/>
      <c r="E33" s="8"/>
      <c r="F33" s="8"/>
      <c r="G33" s="8"/>
      <c r="H33" s="8"/>
      <c r="I33" s="8"/>
      <c r="J33" s="8"/>
    </row>
    <row r="34" spans="1:10" ht="20" customHeight="1">
      <c r="A34" s="83" t="s">
        <v>193</v>
      </c>
      <c r="C34" s="57"/>
      <c r="D34" s="8"/>
      <c r="E34" s="8"/>
      <c r="F34" s="8"/>
      <c r="G34" s="8"/>
      <c r="H34" s="8"/>
      <c r="I34" s="8"/>
      <c r="J34" s="8"/>
    </row>
    <row r="35" spans="1:10" ht="20" customHeight="1">
      <c r="A35" s="23" t="s">
        <v>194</v>
      </c>
      <c r="B35" s="58">
        <v>21</v>
      </c>
      <c r="C35" s="57"/>
      <c r="D35" s="8">
        <v>3510999</v>
      </c>
      <c r="E35" s="8"/>
      <c r="F35" s="8">
        <v>-5753569</v>
      </c>
      <c r="G35" s="8"/>
      <c r="H35" s="8">
        <v>3399017</v>
      </c>
      <c r="I35" s="8"/>
      <c r="J35" s="8">
        <v>-6066506</v>
      </c>
    </row>
    <row r="36" spans="1:10" ht="20" customHeight="1">
      <c r="A36" s="23" t="s">
        <v>85</v>
      </c>
      <c r="B36" s="58">
        <v>25</v>
      </c>
      <c r="C36" s="57"/>
      <c r="D36" s="8">
        <v>-694483</v>
      </c>
      <c r="E36" s="8"/>
      <c r="F36" s="8">
        <v>1172454</v>
      </c>
      <c r="G36" s="8"/>
      <c r="H36" s="8">
        <v>-679803</v>
      </c>
      <c r="I36" s="8"/>
      <c r="J36" s="8">
        <v>1213301</v>
      </c>
    </row>
    <row r="37" spans="1:10" ht="20" customHeight="1">
      <c r="A37" s="23" t="s">
        <v>144</v>
      </c>
      <c r="B37" s="58">
        <v>13</v>
      </c>
      <c r="C37" s="57"/>
      <c r="D37" s="8">
        <f>5525000+156772186</f>
        <v>162297186</v>
      </c>
      <c r="E37" s="8"/>
      <c r="F37" s="77">
        <v>0</v>
      </c>
      <c r="G37" s="8"/>
      <c r="H37" s="8">
        <v>5525000</v>
      </c>
      <c r="I37" s="8"/>
      <c r="J37" s="77">
        <v>0</v>
      </c>
    </row>
    <row r="38" spans="1:10" ht="20" customHeight="1">
      <c r="A38" s="23" t="s">
        <v>85</v>
      </c>
      <c r="B38" s="58">
        <v>25</v>
      </c>
      <c r="C38" s="57"/>
      <c r="D38" s="79">
        <f>-1105000-31354437</f>
        <v>-32459437</v>
      </c>
      <c r="E38" s="8"/>
      <c r="F38" s="118">
        <v>0</v>
      </c>
      <c r="G38" s="115"/>
      <c r="H38" s="113">
        <v>-1105000</v>
      </c>
      <c r="I38" s="115"/>
      <c r="J38" s="118">
        <v>0</v>
      </c>
    </row>
    <row r="39" spans="1:10" ht="20" customHeight="1">
      <c r="A39" s="23" t="s">
        <v>111</v>
      </c>
      <c r="B39" s="57"/>
      <c r="C39" s="57"/>
      <c r="D39" s="8"/>
      <c r="E39" s="8"/>
      <c r="F39" s="8"/>
      <c r="G39" s="8"/>
      <c r="H39" s="8"/>
      <c r="I39" s="8"/>
      <c r="J39" s="8"/>
    </row>
    <row r="40" spans="1:10" ht="20" customHeight="1">
      <c r="A40" s="23" t="s">
        <v>86</v>
      </c>
      <c r="C40" s="57"/>
      <c r="D40" s="79">
        <f>SUM(D35:D38)</f>
        <v>132654265</v>
      </c>
      <c r="E40" s="8"/>
      <c r="F40" s="79">
        <f>SUM(F35:F38)</f>
        <v>-4581115</v>
      </c>
      <c r="G40" s="8"/>
      <c r="H40" s="79">
        <f>SUM(H35:H38)</f>
        <v>7139214</v>
      </c>
      <c r="I40" s="8"/>
      <c r="J40" s="79">
        <f>SUM(J35:J38)</f>
        <v>-4853205</v>
      </c>
    </row>
    <row r="41" spans="1:10" ht="20" customHeight="1">
      <c r="A41" s="22" t="s">
        <v>195</v>
      </c>
      <c r="C41" s="57"/>
      <c r="D41" s="81"/>
      <c r="E41" s="8"/>
      <c r="F41" s="81"/>
      <c r="G41" s="8"/>
      <c r="H41" s="81"/>
      <c r="I41" s="8"/>
      <c r="J41" s="81"/>
    </row>
    <row r="42" spans="1:10" ht="20" customHeight="1">
      <c r="A42" s="111" t="s">
        <v>145</v>
      </c>
      <c r="C42" s="57"/>
      <c r="D42" s="79">
        <f>SUM(D40)</f>
        <v>132654265</v>
      </c>
      <c r="E42" s="8"/>
      <c r="F42" s="79">
        <f>SUM(F40)</f>
        <v>-4581115</v>
      </c>
      <c r="G42" s="8"/>
      <c r="H42" s="79">
        <f>SUM(H40)</f>
        <v>7139214</v>
      </c>
      <c r="I42" s="8"/>
      <c r="J42" s="79">
        <f>SUM(J40)</f>
        <v>-4853205</v>
      </c>
    </row>
    <row r="43" spans="1:10" ht="20" customHeight="1">
      <c r="A43" s="11"/>
      <c r="D43" s="13"/>
      <c r="F43" s="13"/>
      <c r="H43" s="13"/>
      <c r="J43" s="13"/>
    </row>
    <row r="44" spans="1:10" s="15" customFormat="1" ht="20" customHeight="1" thickBot="1">
      <c r="A44" s="14" t="s">
        <v>210</v>
      </c>
      <c r="B44" s="16"/>
      <c r="C44" s="17"/>
      <c r="D44" s="18">
        <f>SUM(D30,D42)</f>
        <v>42747457</v>
      </c>
      <c r="E44" s="19"/>
      <c r="F44" s="18">
        <f>SUM(F30,F42)</f>
        <v>-33707051</v>
      </c>
      <c r="G44" s="20"/>
      <c r="H44" s="18">
        <f>SUM(H30,H42)</f>
        <v>-92746748</v>
      </c>
      <c r="I44" s="21"/>
      <c r="J44" s="18">
        <f>SUM(J30,J42)</f>
        <v>-51661427</v>
      </c>
    </row>
    <row r="45" spans="1:10" s="15" customFormat="1" ht="20" customHeight="1" thickTop="1">
      <c r="A45" s="14"/>
      <c r="B45" s="16"/>
      <c r="C45" s="17"/>
      <c r="D45" s="2"/>
      <c r="E45" s="19"/>
      <c r="F45" s="2"/>
      <c r="G45" s="20"/>
      <c r="H45" s="2"/>
      <c r="I45" s="21"/>
      <c r="J45" s="2"/>
    </row>
    <row r="46" spans="1:10" s="15" customFormat="1" ht="20" customHeight="1">
      <c r="A46" s="14"/>
      <c r="B46" s="16"/>
      <c r="C46" s="17"/>
      <c r="D46" s="2"/>
      <c r="E46" s="19"/>
      <c r="F46" s="2"/>
      <c r="G46" s="20"/>
      <c r="H46" s="2"/>
      <c r="I46" s="21"/>
      <c r="J46" s="2"/>
    </row>
    <row r="47" spans="1:10" s="15" customFormat="1" ht="24" customHeight="1">
      <c r="A47" s="121" t="s">
        <v>53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 ht="24" customHeight="1">
      <c r="A48" s="125" t="s">
        <v>87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ht="24" customHeight="1">
      <c r="A49" s="122" t="s">
        <v>171</v>
      </c>
      <c r="B49" s="122"/>
      <c r="C49" s="122"/>
      <c r="D49" s="122"/>
      <c r="E49" s="122"/>
      <c r="F49" s="122"/>
      <c r="G49" s="122"/>
      <c r="H49" s="122"/>
      <c r="I49" s="122"/>
      <c r="J49" s="122"/>
    </row>
    <row r="50" spans="1:10" ht="20" customHeight="1">
      <c r="A50" s="123" t="s">
        <v>62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 ht="6" customHeight="1">
      <c r="A51" s="64"/>
      <c r="B51" s="13"/>
      <c r="C51" s="13"/>
      <c r="D51" s="13"/>
      <c r="E51" s="13"/>
      <c r="F51" s="13"/>
      <c r="G51" s="13"/>
      <c r="H51" s="13"/>
      <c r="I51" s="13"/>
      <c r="J51" s="13"/>
    </row>
    <row r="52" spans="1:10" s="11" customFormat="1" ht="20" customHeight="1">
      <c r="A52" s="12"/>
      <c r="B52" s="55"/>
      <c r="C52" s="55"/>
      <c r="D52" s="121" t="s">
        <v>55</v>
      </c>
      <c r="E52" s="121"/>
      <c r="F52" s="121"/>
      <c r="G52" s="63"/>
      <c r="H52" s="121" t="s">
        <v>57</v>
      </c>
      <c r="I52" s="121"/>
      <c r="J52" s="121"/>
    </row>
    <row r="53" spans="1:10" ht="20" customHeight="1">
      <c r="B53" s="55"/>
      <c r="C53" s="55"/>
      <c r="D53" s="121" t="s">
        <v>56</v>
      </c>
      <c r="E53" s="121"/>
      <c r="F53" s="121"/>
      <c r="G53" s="63"/>
      <c r="H53" s="121" t="s">
        <v>56</v>
      </c>
      <c r="I53" s="121"/>
      <c r="J53" s="121"/>
    </row>
    <row r="54" spans="1:10" ht="20" customHeight="1">
      <c r="B54" s="56" t="s">
        <v>78</v>
      </c>
      <c r="C54" s="56"/>
      <c r="D54" s="40">
        <v>2025</v>
      </c>
      <c r="E54" s="41"/>
      <c r="F54" s="40">
        <v>2024</v>
      </c>
      <c r="G54" s="42"/>
      <c r="H54" s="40">
        <v>2025</v>
      </c>
      <c r="I54" s="41"/>
      <c r="J54" s="40">
        <v>2024</v>
      </c>
    </row>
    <row r="55" spans="1:10" ht="20" customHeight="1">
      <c r="A55" s="22" t="s">
        <v>146</v>
      </c>
      <c r="D55" s="20"/>
      <c r="E55" s="20"/>
      <c r="F55" s="20"/>
      <c r="G55" s="20"/>
      <c r="H55" s="20"/>
      <c r="I55" s="20"/>
      <c r="J55" s="20"/>
    </row>
    <row r="56" spans="1:10" ht="20" customHeight="1" thickBot="1">
      <c r="A56" s="23" t="s">
        <v>88</v>
      </c>
      <c r="D56" s="8">
        <f>D30-D57</f>
        <v>-90992799</v>
      </c>
      <c r="E56" s="8"/>
      <c r="F56" s="8">
        <v>-34800713</v>
      </c>
      <c r="G56" s="8"/>
      <c r="H56" s="10">
        <f>H30</f>
        <v>-99885962</v>
      </c>
      <c r="I56" s="8"/>
      <c r="J56" s="10">
        <f>J30</f>
        <v>-46808222</v>
      </c>
    </row>
    <row r="57" spans="1:10" ht="20" customHeight="1" thickTop="1">
      <c r="A57" s="23" t="s">
        <v>89</v>
      </c>
      <c r="D57" s="8">
        <f>5213593-4127602</f>
        <v>1085991</v>
      </c>
      <c r="E57" s="8"/>
      <c r="F57" s="8">
        <v>5674777</v>
      </c>
      <c r="G57" s="8"/>
      <c r="H57" s="8"/>
      <c r="I57" s="8"/>
      <c r="J57" s="8"/>
    </row>
    <row r="58" spans="1:10" ht="20" customHeight="1" thickBot="1">
      <c r="A58" s="23"/>
      <c r="D58" s="84">
        <f>SUM(D56:D57)</f>
        <v>-89906808</v>
      </c>
      <c r="E58" s="8"/>
      <c r="F58" s="84">
        <f>SUM(F56:F57)</f>
        <v>-29125936</v>
      </c>
      <c r="G58" s="8"/>
      <c r="H58" s="8"/>
      <c r="I58" s="8"/>
      <c r="J58" s="8"/>
    </row>
    <row r="59" spans="1:10" ht="20" customHeight="1" thickTop="1">
      <c r="A59" s="23"/>
      <c r="D59" s="3"/>
      <c r="E59" s="3"/>
      <c r="F59" s="3"/>
      <c r="G59" s="3"/>
      <c r="H59" s="3"/>
      <c r="I59" s="3"/>
      <c r="J59" s="3"/>
    </row>
    <row r="60" spans="1:10" ht="20" customHeight="1">
      <c r="A60" s="22" t="s">
        <v>147</v>
      </c>
      <c r="D60" s="20"/>
      <c r="E60" s="20"/>
      <c r="F60" s="20"/>
      <c r="G60" s="20"/>
      <c r="H60" s="20"/>
      <c r="I60" s="20"/>
      <c r="J60" s="20"/>
    </row>
    <row r="61" spans="1:10" ht="20" customHeight="1" thickBot="1">
      <c r="A61" s="23" t="s">
        <v>88</v>
      </c>
      <c r="D61" s="8">
        <f>D44-D62</f>
        <v>11035792</v>
      </c>
      <c r="E61" s="8"/>
      <c r="F61" s="8">
        <v>-39448218</v>
      </c>
      <c r="G61" s="8"/>
      <c r="H61" s="10">
        <f>H44</f>
        <v>-92746748</v>
      </c>
      <c r="I61" s="8"/>
      <c r="J61" s="10">
        <f>J44</f>
        <v>-51661427</v>
      </c>
    </row>
    <row r="62" spans="1:10" ht="20" customHeight="1" thickTop="1">
      <c r="A62" s="23" t="s">
        <v>89</v>
      </c>
      <c r="B62" s="105" t="s">
        <v>130</v>
      </c>
      <c r="D62" s="8">
        <f>5237335+1+30601931-4127602</f>
        <v>31711665</v>
      </c>
      <c r="E62" s="8"/>
      <c r="F62" s="8">
        <v>5741167</v>
      </c>
      <c r="G62" s="8"/>
      <c r="H62" s="8"/>
      <c r="I62" s="8"/>
      <c r="J62" s="8"/>
    </row>
    <row r="63" spans="1:10" ht="20" customHeight="1" thickBot="1">
      <c r="A63" s="23"/>
      <c r="D63" s="84">
        <f>SUM(D61:D62)</f>
        <v>42747457</v>
      </c>
      <c r="E63" s="8"/>
      <c r="F63" s="84">
        <f>SUM(F61:F62)</f>
        <v>-33707051</v>
      </c>
      <c r="G63" s="8"/>
      <c r="H63" s="8"/>
      <c r="I63" s="8"/>
      <c r="J63" s="8"/>
    </row>
    <row r="64" spans="1:10" ht="20" customHeight="1" thickTop="1">
      <c r="A64" s="23"/>
      <c r="D64" s="3"/>
      <c r="E64" s="3"/>
      <c r="F64" s="3"/>
      <c r="G64" s="3"/>
      <c r="H64" s="3"/>
      <c r="I64" s="3"/>
      <c r="J64" s="3"/>
    </row>
    <row r="65" spans="1:10" ht="20" customHeight="1">
      <c r="A65" s="22" t="s">
        <v>196</v>
      </c>
      <c r="C65" s="57"/>
      <c r="D65" s="3"/>
      <c r="E65" s="3"/>
      <c r="F65" s="3"/>
      <c r="G65" s="3"/>
      <c r="H65" s="3"/>
      <c r="I65" s="3"/>
      <c r="J65" s="3"/>
    </row>
    <row r="66" spans="1:10" ht="20" customHeight="1" thickBot="1">
      <c r="A66" s="23" t="s">
        <v>197</v>
      </c>
      <c r="B66" s="58">
        <v>27</v>
      </c>
      <c r="D66" s="112">
        <f>D56/300000000</f>
        <v>-0.30330932999999999</v>
      </c>
      <c r="E66" s="85"/>
      <c r="F66" s="112">
        <f>F56/300000000</f>
        <v>-0.11600237666666667</v>
      </c>
      <c r="G66" s="85"/>
      <c r="H66" s="112">
        <f>H56/300000000</f>
        <v>-0.33295320666666667</v>
      </c>
      <c r="I66" s="85"/>
      <c r="J66" s="112">
        <f>J56/300000000</f>
        <v>-0.15602740666666667</v>
      </c>
    </row>
    <row r="67" spans="1:10" ht="20" customHeight="1" thickTop="1">
      <c r="A67" s="11"/>
      <c r="D67" s="13"/>
      <c r="F67" s="13"/>
      <c r="H67" s="13"/>
      <c r="J67" s="13"/>
    </row>
    <row r="68" spans="1:10" ht="20" customHeight="1">
      <c r="A68" s="11"/>
      <c r="D68" s="13"/>
      <c r="F68" s="13"/>
      <c r="H68" s="13"/>
      <c r="J68" s="13"/>
    </row>
    <row r="69" spans="1:10" ht="20" customHeight="1">
      <c r="A69" s="11"/>
      <c r="D69" s="13"/>
      <c r="F69" s="13"/>
      <c r="H69" s="13"/>
      <c r="J69" s="13"/>
    </row>
    <row r="70" spans="1:10" ht="20" customHeight="1">
      <c r="A70" s="11"/>
      <c r="D70" s="13"/>
      <c r="F70" s="13"/>
      <c r="H70" s="13"/>
      <c r="J70" s="13"/>
    </row>
    <row r="71" spans="1:10" ht="20" customHeight="1">
      <c r="A71" s="11"/>
      <c r="D71" s="13"/>
      <c r="F71" s="13"/>
      <c r="H71" s="13"/>
      <c r="J71" s="13"/>
    </row>
    <row r="72" spans="1:10" ht="20" customHeight="1">
      <c r="A72" s="11"/>
      <c r="D72" s="13"/>
      <c r="F72" s="13"/>
      <c r="H72" s="13"/>
      <c r="J72" s="13"/>
    </row>
    <row r="73" spans="1:10" ht="20" customHeight="1">
      <c r="A73" s="11"/>
      <c r="D73" s="13"/>
      <c r="F73" s="13"/>
      <c r="H73" s="13"/>
      <c r="J73" s="13"/>
    </row>
    <row r="74" spans="1:10" ht="20" customHeight="1">
      <c r="A74" s="11"/>
      <c r="D74" s="13"/>
      <c r="F74" s="13"/>
      <c r="H74" s="13"/>
      <c r="J74" s="13"/>
    </row>
    <row r="75" spans="1:10" ht="20" customHeight="1">
      <c r="A75" s="11"/>
      <c r="D75" s="13"/>
      <c r="F75" s="13"/>
      <c r="H75" s="13"/>
      <c r="J75" s="13"/>
    </row>
    <row r="76" spans="1:10" ht="20" customHeight="1">
      <c r="A76" s="11"/>
      <c r="D76" s="13"/>
      <c r="F76" s="13"/>
      <c r="H76" s="13"/>
      <c r="J76" s="13"/>
    </row>
    <row r="77" spans="1:10" ht="20" customHeight="1">
      <c r="A77" s="11"/>
      <c r="D77" s="13"/>
      <c r="F77" s="13"/>
      <c r="H77" s="13"/>
      <c r="J77" s="13"/>
    </row>
    <row r="78" spans="1:10" ht="20" customHeight="1">
      <c r="A78" s="11"/>
      <c r="D78" s="13"/>
      <c r="F78" s="13"/>
      <c r="H78" s="13"/>
      <c r="J78" s="13"/>
    </row>
    <row r="79" spans="1:10" ht="20" customHeight="1">
      <c r="A79" s="11"/>
      <c r="D79" s="13"/>
      <c r="F79" s="13"/>
      <c r="H79" s="13"/>
      <c r="J79" s="13"/>
    </row>
    <row r="80" spans="1:10" ht="20" customHeight="1">
      <c r="A80" s="11"/>
      <c r="D80" s="13"/>
      <c r="F80" s="13"/>
      <c r="H80" s="13"/>
      <c r="J80" s="13"/>
    </row>
    <row r="81" spans="1:10" ht="20" customHeight="1">
      <c r="A81" s="11"/>
      <c r="D81" s="13"/>
      <c r="F81" s="13"/>
      <c r="H81" s="13"/>
      <c r="J81" s="13"/>
    </row>
    <row r="82" spans="1:10" ht="20" customHeight="1">
      <c r="D82" s="13"/>
      <c r="F82" s="13"/>
      <c r="H82" s="13"/>
      <c r="J82" s="13"/>
    </row>
    <row r="83" spans="1:10" ht="20" customHeight="1">
      <c r="D83" s="13"/>
      <c r="F83" s="13"/>
      <c r="H83" s="13"/>
      <c r="J83" s="13"/>
    </row>
    <row r="84" spans="1:10" ht="20" customHeight="1">
      <c r="D84" s="13"/>
      <c r="F84" s="13"/>
      <c r="H84" s="13"/>
      <c r="J84" s="13"/>
    </row>
    <row r="85" spans="1:10" ht="20" customHeight="1">
      <c r="D85" s="13"/>
      <c r="F85" s="13"/>
      <c r="H85" s="13"/>
      <c r="J85" s="13"/>
    </row>
    <row r="86" spans="1:10" ht="20" customHeight="1">
      <c r="D86" s="13"/>
      <c r="F86" s="13"/>
      <c r="H86" s="13"/>
      <c r="J86" s="13"/>
    </row>
    <row r="87" spans="1:10" ht="20" customHeight="1">
      <c r="D87" s="13"/>
      <c r="F87" s="13"/>
      <c r="H87" s="13"/>
      <c r="J87" s="13"/>
    </row>
    <row r="88" spans="1:10" ht="20" customHeight="1">
      <c r="D88" s="13"/>
      <c r="F88" s="13"/>
      <c r="H88" s="13"/>
      <c r="J88" s="13"/>
    </row>
    <row r="89" spans="1:10" ht="20" customHeight="1"/>
    <row r="90" spans="1:10" ht="20" customHeight="1">
      <c r="A90" s="12" t="s">
        <v>120</v>
      </c>
    </row>
    <row r="91" spans="1:10" ht="20" customHeight="1"/>
    <row r="92" spans="1:10" ht="20" customHeight="1"/>
    <row r="93" spans="1:10" ht="20" customHeight="1"/>
    <row r="94" spans="1:10" ht="20" customHeight="1"/>
    <row r="95" spans="1:10" ht="20" customHeight="1"/>
    <row r="96" spans="1:10" ht="20" customHeight="1"/>
    <row r="97" ht="20" customHeight="1"/>
    <row r="98" ht="20" customHeight="1"/>
  </sheetData>
  <mergeCells count="16">
    <mergeCell ref="D53:F53"/>
    <mergeCell ref="H53:J53"/>
    <mergeCell ref="A4:J4"/>
    <mergeCell ref="A1:J1"/>
    <mergeCell ref="A2:J2"/>
    <mergeCell ref="A3:J3"/>
    <mergeCell ref="D6:F6"/>
    <mergeCell ref="H6:J6"/>
    <mergeCell ref="D7:F7"/>
    <mergeCell ref="H7:J7"/>
    <mergeCell ref="A47:J47"/>
    <mergeCell ref="A48:J48"/>
    <mergeCell ref="A49:J49"/>
    <mergeCell ref="A50:J50"/>
    <mergeCell ref="D52:F52"/>
    <mergeCell ref="H52:J52"/>
  </mergeCells>
  <phoneticPr fontId="0" type="noConversion"/>
  <pageMargins left="0.8" right="0.2" top="1" bottom="1" header="0.5" footer="0.3"/>
  <pageSetup paperSize="9" scale="80" orientation="portrait" r:id="rId1"/>
  <headerFooter alignWithMargins="0"/>
  <rowBreaks count="1" manualBreakCount="1">
    <brk id="4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33"/>
  <sheetViews>
    <sheetView view="pageBreakPreview" topLeftCell="A7" zoomScale="70" zoomScaleNormal="70" zoomScaleSheetLayoutView="70" workbookViewId="0">
      <selection activeCell="L24" sqref="L24"/>
    </sheetView>
  </sheetViews>
  <sheetFormatPr defaultColWidth="9.08984375" defaultRowHeight="24" customHeight="1"/>
  <cols>
    <col min="1" max="1" width="38.08984375" style="25" customWidth="1"/>
    <col min="2" max="2" width="2.54296875" style="25" customWidth="1"/>
    <col min="3" max="3" width="13.81640625" style="25" customWidth="1"/>
    <col min="4" max="4" width="1.6328125" style="25" customWidth="1"/>
    <col min="5" max="5" width="14.1796875" style="25" customWidth="1"/>
    <col min="6" max="6" width="1.6328125" style="29" customWidth="1"/>
    <col min="7" max="7" width="14.54296875" style="25" customWidth="1"/>
    <col min="8" max="8" width="1.6328125" style="25" customWidth="1"/>
    <col min="9" max="9" width="15.81640625" style="25" customWidth="1"/>
    <col min="10" max="10" width="1.6328125" style="25" customWidth="1"/>
    <col min="11" max="11" width="16.453125" style="25" customWidth="1"/>
    <col min="12" max="12" width="1.6328125" style="25" customWidth="1"/>
    <col min="13" max="13" width="15.81640625" style="25" customWidth="1"/>
    <col min="14" max="14" width="1.6328125" style="25" customWidth="1"/>
    <col min="15" max="15" width="14.81640625" style="25" customWidth="1"/>
    <col min="16" max="16" width="1.6328125" style="25" customWidth="1"/>
    <col min="17" max="17" width="14.1796875" style="25" customWidth="1"/>
    <col min="18" max="18" width="1.6328125" style="25" customWidth="1"/>
    <col min="19" max="19" width="15.36328125" style="25" customWidth="1"/>
    <col min="20" max="20" width="1.6328125" style="25" customWidth="1"/>
    <col min="21" max="21" width="14.08984375" style="25" customWidth="1"/>
    <col min="22" max="16384" width="9.08984375" style="25"/>
  </cols>
  <sheetData>
    <row r="1" spans="1:21" ht="24" customHeight="1">
      <c r="A1" s="129" t="s">
        <v>53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</row>
    <row r="2" spans="1:21" ht="24" customHeight="1">
      <c r="A2" s="129" t="s">
        <v>77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24" customHeight="1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24" customHeight="1">
      <c r="A4" s="130" t="s">
        <v>172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24" customHeight="1">
      <c r="A5" s="131" t="s">
        <v>62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1" ht="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1" ht="20" customHeight="1">
      <c r="A7" s="43"/>
      <c r="B7" s="43"/>
      <c r="C7" s="44"/>
      <c r="D7" s="44"/>
      <c r="E7" s="44"/>
      <c r="F7" s="44"/>
      <c r="G7" s="127" t="s">
        <v>3</v>
      </c>
      <c r="H7" s="127"/>
      <c r="I7" s="127"/>
      <c r="J7" s="44"/>
      <c r="K7" s="128" t="s">
        <v>105</v>
      </c>
      <c r="L7" s="128"/>
      <c r="M7" s="128"/>
      <c r="N7" s="128"/>
      <c r="O7" s="128"/>
      <c r="P7" s="44"/>
      <c r="Q7" s="44"/>
      <c r="R7" s="45"/>
      <c r="S7" s="45"/>
      <c r="T7" s="27"/>
      <c r="U7" s="27"/>
    </row>
    <row r="8" spans="1:21" ht="20" customHeight="1">
      <c r="A8" s="43"/>
      <c r="B8" s="43"/>
      <c r="C8" s="27"/>
      <c r="D8" s="27"/>
      <c r="E8" s="27"/>
      <c r="F8" s="27"/>
      <c r="G8" s="27"/>
      <c r="H8" s="27"/>
      <c r="I8" s="27"/>
      <c r="J8" s="27"/>
      <c r="K8" s="27" t="s">
        <v>43</v>
      </c>
      <c r="L8" s="27"/>
      <c r="M8" s="27" t="s">
        <v>38</v>
      </c>
      <c r="N8" s="27"/>
      <c r="O8" s="44"/>
      <c r="P8" s="43"/>
      <c r="Q8" s="27"/>
      <c r="R8" s="43"/>
      <c r="S8" s="27"/>
      <c r="T8" s="27"/>
      <c r="U8" s="43"/>
    </row>
    <row r="9" spans="1:21" ht="20" customHeight="1">
      <c r="A9" s="43"/>
      <c r="B9" s="43"/>
      <c r="C9" s="27"/>
      <c r="D9" s="27"/>
      <c r="E9" s="27"/>
      <c r="F9" s="46"/>
      <c r="G9" s="27"/>
      <c r="H9" s="27"/>
      <c r="I9" s="27"/>
      <c r="J9" s="27"/>
      <c r="K9" s="27" t="s">
        <v>44</v>
      </c>
      <c r="L9" s="27"/>
      <c r="M9" s="27" t="s">
        <v>39</v>
      </c>
      <c r="N9" s="27"/>
      <c r="O9" s="44" t="s">
        <v>27</v>
      </c>
      <c r="P9" s="43"/>
      <c r="Q9" s="44"/>
      <c r="R9" s="43"/>
      <c r="S9" s="27"/>
      <c r="T9" s="27"/>
      <c r="U9" s="27"/>
    </row>
    <row r="10" spans="1:21" ht="20" customHeight="1">
      <c r="A10" s="43"/>
      <c r="B10" s="43"/>
      <c r="C10" s="27" t="s">
        <v>7</v>
      </c>
      <c r="D10" s="27"/>
      <c r="E10" s="27"/>
      <c r="F10" s="46"/>
      <c r="J10" s="43"/>
      <c r="K10" s="47" t="s">
        <v>32</v>
      </c>
      <c r="L10" s="27"/>
      <c r="M10" s="27" t="s">
        <v>40</v>
      </c>
      <c r="N10" s="27"/>
      <c r="O10" s="44" t="s">
        <v>28</v>
      </c>
      <c r="P10" s="27"/>
      <c r="Q10" s="44" t="s">
        <v>5</v>
      </c>
      <c r="R10" s="27"/>
      <c r="S10" s="27"/>
      <c r="T10" s="27"/>
      <c r="U10" s="27" t="s">
        <v>5</v>
      </c>
    </row>
    <row r="11" spans="1:21" s="28" customFormat="1" ht="20" customHeight="1">
      <c r="A11" s="27"/>
      <c r="B11" s="27"/>
      <c r="C11" s="27" t="s">
        <v>6</v>
      </c>
      <c r="D11" s="27"/>
      <c r="E11" s="27"/>
      <c r="F11" s="46"/>
      <c r="G11" s="27" t="s">
        <v>199</v>
      </c>
      <c r="H11" s="27"/>
      <c r="I11" s="27"/>
      <c r="J11" s="27"/>
      <c r="K11" s="27" t="s">
        <v>36</v>
      </c>
      <c r="L11" s="27"/>
      <c r="M11" s="27" t="s">
        <v>41</v>
      </c>
      <c r="N11" s="27"/>
      <c r="O11" s="44" t="s">
        <v>104</v>
      </c>
      <c r="P11" s="27"/>
      <c r="Q11" s="44" t="s">
        <v>198</v>
      </c>
      <c r="R11" s="27"/>
      <c r="S11" s="27" t="s">
        <v>91</v>
      </c>
      <c r="T11" s="27"/>
      <c r="U11" s="27" t="s">
        <v>104</v>
      </c>
    </row>
    <row r="12" spans="1:21" s="28" customFormat="1" ht="20" customHeight="1">
      <c r="A12" s="27"/>
      <c r="B12" s="27"/>
      <c r="C12" s="26" t="s">
        <v>8</v>
      </c>
      <c r="D12" s="27"/>
      <c r="E12" s="26" t="s">
        <v>48</v>
      </c>
      <c r="F12" s="48"/>
      <c r="G12" s="26" t="s">
        <v>103</v>
      </c>
      <c r="H12" s="27"/>
      <c r="I12" s="26" t="s">
        <v>4</v>
      </c>
      <c r="J12" s="27"/>
      <c r="K12" s="26" t="s">
        <v>37</v>
      </c>
      <c r="L12" s="27"/>
      <c r="M12" s="26" t="s">
        <v>42</v>
      </c>
      <c r="N12" s="27"/>
      <c r="O12" s="26" t="s">
        <v>29</v>
      </c>
      <c r="P12" s="27"/>
      <c r="Q12" s="47" t="s">
        <v>30</v>
      </c>
      <c r="R12" s="27"/>
      <c r="S12" s="26" t="s">
        <v>92</v>
      </c>
      <c r="T12" s="27"/>
      <c r="U12" s="26" t="s">
        <v>29</v>
      </c>
    </row>
    <row r="13" spans="1:21" s="28" customFormat="1" ht="20" customHeight="1">
      <c r="A13" s="27"/>
      <c r="B13" s="27"/>
      <c r="C13" s="27"/>
      <c r="D13" s="27"/>
      <c r="E13" s="27"/>
      <c r="F13" s="4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44"/>
      <c r="R13" s="27"/>
      <c r="S13" s="27"/>
      <c r="T13" s="27"/>
      <c r="U13" s="27"/>
    </row>
    <row r="14" spans="1:21" ht="20" customHeight="1">
      <c r="A14" s="24" t="s">
        <v>138</v>
      </c>
      <c r="B14" s="24"/>
      <c r="C14" s="37">
        <v>300000000</v>
      </c>
      <c r="D14" s="37"/>
      <c r="E14" s="37">
        <v>317618090</v>
      </c>
      <c r="F14" s="38"/>
      <c r="G14" s="37">
        <v>30000000</v>
      </c>
      <c r="H14" s="37"/>
      <c r="I14" s="37">
        <v>145700122</v>
      </c>
      <c r="J14" s="37"/>
      <c r="K14" s="37">
        <v>57168860</v>
      </c>
      <c r="L14" s="37"/>
      <c r="M14" s="37">
        <v>-97837044</v>
      </c>
      <c r="N14" s="37"/>
      <c r="O14" s="39">
        <f>SUM(K14:M14)</f>
        <v>-40668184</v>
      </c>
      <c r="P14" s="37"/>
      <c r="Q14" s="39">
        <f>SUM(C14:J14,O14)</f>
        <v>752650028</v>
      </c>
      <c r="R14" s="37"/>
      <c r="S14" s="37">
        <v>147943934</v>
      </c>
      <c r="T14" s="37"/>
      <c r="U14" s="39">
        <f>SUM(Q14:S14)</f>
        <v>900593962</v>
      </c>
    </row>
    <row r="15" spans="1:21" ht="20" customHeight="1">
      <c r="A15" s="25" t="s">
        <v>149</v>
      </c>
      <c r="C15" s="86">
        <v>0</v>
      </c>
      <c r="D15" s="37"/>
      <c r="E15" s="86">
        <v>0</v>
      </c>
      <c r="F15" s="38"/>
      <c r="G15" s="86">
        <v>0</v>
      </c>
      <c r="H15" s="37"/>
      <c r="I15" s="37">
        <v>-34800713</v>
      </c>
      <c r="J15" s="37"/>
      <c r="K15" s="102">
        <v>0</v>
      </c>
      <c r="L15" s="90"/>
      <c r="M15" s="102">
        <v>0</v>
      </c>
      <c r="N15" s="90"/>
      <c r="O15" s="104">
        <f>K15+M15</f>
        <v>0</v>
      </c>
      <c r="P15" s="37"/>
      <c r="Q15" s="37">
        <f>SUM(C15:J15,O15)</f>
        <v>-34800713</v>
      </c>
      <c r="R15" s="37"/>
      <c r="S15" s="37">
        <v>5674777</v>
      </c>
      <c r="T15" s="37"/>
      <c r="U15" s="37">
        <f>SUM(Q15:T15)</f>
        <v>-29125936</v>
      </c>
    </row>
    <row r="16" spans="1:21" ht="20" customHeight="1">
      <c r="A16" s="25" t="s">
        <v>150</v>
      </c>
      <c r="C16" s="88">
        <v>0</v>
      </c>
      <c r="D16" s="37"/>
      <c r="E16" s="88">
        <v>0</v>
      </c>
      <c r="F16" s="38"/>
      <c r="G16" s="88">
        <v>0</v>
      </c>
      <c r="H16" s="37"/>
      <c r="I16" s="89">
        <v>-4647505</v>
      </c>
      <c r="J16" s="37"/>
      <c r="K16" s="102">
        <v>0</v>
      </c>
      <c r="L16" s="90"/>
      <c r="M16" s="108">
        <v>0</v>
      </c>
      <c r="N16" s="90"/>
      <c r="O16" s="108">
        <v>0</v>
      </c>
      <c r="P16" s="37"/>
      <c r="Q16" s="89">
        <f>SUM(C16:J16,O16)</f>
        <v>-4647505</v>
      </c>
      <c r="R16" s="37"/>
      <c r="S16" s="89">
        <v>66390</v>
      </c>
      <c r="T16" s="37"/>
      <c r="U16" s="89">
        <f>SUM(Q16:T16)</f>
        <v>-4581115</v>
      </c>
    </row>
    <row r="17" spans="1:21" ht="20" customHeight="1">
      <c r="A17" s="25" t="s">
        <v>151</v>
      </c>
      <c r="C17" s="86">
        <f>SUM(C15:C16)</f>
        <v>0</v>
      </c>
      <c r="D17" s="37"/>
      <c r="E17" s="86">
        <f>SUM(E15:E16)</f>
        <v>0</v>
      </c>
      <c r="F17" s="38"/>
      <c r="G17" s="86">
        <f>SUM(G15:G16)</f>
        <v>0</v>
      </c>
      <c r="H17" s="37"/>
      <c r="I17" s="2">
        <f>SUM(I15:I16)</f>
        <v>-39448218</v>
      </c>
      <c r="J17" s="37"/>
      <c r="K17" s="116">
        <f>SUM(K15:K16)</f>
        <v>0</v>
      </c>
      <c r="L17" s="91">
        <f>SUM(L14:L16)</f>
        <v>0</v>
      </c>
      <c r="M17" s="102">
        <f>SUM(M15:M16)</f>
        <v>0</v>
      </c>
      <c r="N17" s="91"/>
      <c r="O17" s="102">
        <f>SUM(O15:O16)</f>
        <v>0</v>
      </c>
      <c r="P17" s="37"/>
      <c r="Q17" s="2">
        <f>SUM(Q15:Q16)</f>
        <v>-39448218</v>
      </c>
      <c r="R17" s="37"/>
      <c r="S17" s="2">
        <f>SUM(S15:S16)</f>
        <v>5741167</v>
      </c>
      <c r="T17" s="37"/>
      <c r="U17" s="2">
        <f>SUM(U15:U16)</f>
        <v>-33707051</v>
      </c>
    </row>
    <row r="18" spans="1:21" ht="20" hidden="1" customHeight="1">
      <c r="A18" s="92" t="s">
        <v>127</v>
      </c>
      <c r="B18" s="28">
        <v>11</v>
      </c>
      <c r="C18" s="86">
        <v>0</v>
      </c>
      <c r="D18" s="37"/>
      <c r="E18" s="86">
        <v>0</v>
      </c>
      <c r="F18" s="38"/>
      <c r="G18" s="86">
        <v>0</v>
      </c>
      <c r="H18" s="37"/>
      <c r="I18" s="87">
        <v>0</v>
      </c>
      <c r="J18" s="37"/>
      <c r="K18" s="87">
        <v>0</v>
      </c>
      <c r="L18" s="37"/>
      <c r="M18" s="87">
        <v>0</v>
      </c>
      <c r="N18" s="37"/>
      <c r="O18" s="87">
        <f>SUM(K18:M18)</f>
        <v>0</v>
      </c>
      <c r="P18" s="37"/>
      <c r="Q18" s="86">
        <f>SUM(C18:J18,O18)</f>
        <v>0</v>
      </c>
      <c r="R18" s="37"/>
      <c r="S18" s="2"/>
      <c r="T18" s="37"/>
      <c r="U18" s="37">
        <f>SUM(Q18:T18)</f>
        <v>0</v>
      </c>
    </row>
    <row r="19" spans="1:21" ht="20" customHeight="1" thickBot="1">
      <c r="A19" s="24" t="s">
        <v>139</v>
      </c>
      <c r="B19" s="24"/>
      <c r="C19" s="36">
        <f>SUM(C17:C18,C14)</f>
        <v>300000000</v>
      </c>
      <c r="D19" s="39"/>
      <c r="E19" s="36">
        <f>SUM(E17:E18,E14)</f>
        <v>317618090</v>
      </c>
      <c r="F19" s="39"/>
      <c r="G19" s="36">
        <f>SUM(G17:G18,G14)</f>
        <v>30000000</v>
      </c>
      <c r="H19" s="39"/>
      <c r="I19" s="36">
        <f>SUM(I17:I18,I14)</f>
        <v>106251904</v>
      </c>
      <c r="J19" s="37"/>
      <c r="K19" s="36">
        <f>SUM(K17:K18,K14)</f>
        <v>57168860</v>
      </c>
      <c r="L19" s="39"/>
      <c r="M19" s="36">
        <f>SUM(M17:M18,M14)</f>
        <v>-97837044</v>
      </c>
      <c r="N19" s="39"/>
      <c r="O19" s="36">
        <f>SUM(O17:O18,O14)</f>
        <v>-40668184</v>
      </c>
      <c r="P19" s="39"/>
      <c r="Q19" s="36">
        <f>SUM(Q17:Q18,Q14)</f>
        <v>713201810</v>
      </c>
      <c r="R19" s="39"/>
      <c r="S19" s="36">
        <f>SUM(S17:S18,S14)</f>
        <v>153685101</v>
      </c>
      <c r="T19" s="39"/>
      <c r="U19" s="36">
        <f>SUM(U17:U18,U14)</f>
        <v>866886911</v>
      </c>
    </row>
    <row r="20" spans="1:21" ht="20" customHeight="1" thickTop="1">
      <c r="C20" s="37"/>
      <c r="D20" s="37"/>
      <c r="E20" s="37"/>
      <c r="F20" s="38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ht="20" customHeight="1">
      <c r="A21" s="24" t="s">
        <v>174</v>
      </c>
      <c r="B21" s="24"/>
      <c r="C21" s="37">
        <f>C19</f>
        <v>300000000</v>
      </c>
      <c r="D21" s="37"/>
      <c r="E21" s="37">
        <f>E19</f>
        <v>317618090</v>
      </c>
      <c r="F21" s="38"/>
      <c r="G21" s="37">
        <f>G19</f>
        <v>30000000</v>
      </c>
      <c r="H21" s="37"/>
      <c r="I21" s="37">
        <f>I19</f>
        <v>106251904</v>
      </c>
      <c r="J21" s="37"/>
      <c r="K21" s="37">
        <f>K19</f>
        <v>57168860</v>
      </c>
      <c r="L21" s="37"/>
      <c r="M21" s="37">
        <f>M19</f>
        <v>-97837044</v>
      </c>
      <c r="N21" s="37"/>
      <c r="O21" s="39">
        <f>SUM(K21:M21)</f>
        <v>-40668184</v>
      </c>
      <c r="P21" s="37"/>
      <c r="Q21" s="39">
        <f>SUM(C21:J21,O21)</f>
        <v>713201810</v>
      </c>
      <c r="R21" s="37"/>
      <c r="S21" s="37">
        <f>S19</f>
        <v>153685101</v>
      </c>
      <c r="T21" s="37"/>
      <c r="U21" s="39">
        <f>SUM(Q21:S21)</f>
        <v>866886911</v>
      </c>
    </row>
    <row r="22" spans="1:21" ht="20" customHeight="1">
      <c r="A22" s="25" t="s">
        <v>149</v>
      </c>
      <c r="C22" s="86">
        <v>0</v>
      </c>
      <c r="D22" s="37"/>
      <c r="E22" s="86">
        <v>0</v>
      </c>
      <c r="F22" s="38"/>
      <c r="G22" s="86">
        <v>0</v>
      </c>
      <c r="H22" s="37"/>
      <c r="I22" s="37">
        <v>-90992799</v>
      </c>
      <c r="J22" s="37"/>
      <c r="K22" s="102">
        <v>0</v>
      </c>
      <c r="L22" s="90"/>
      <c r="M22" s="102">
        <v>0</v>
      </c>
      <c r="N22" s="90"/>
      <c r="O22" s="104">
        <f>K22+M22</f>
        <v>0</v>
      </c>
      <c r="P22" s="37"/>
      <c r="Q22" s="37">
        <f>SUM(C22:J22,O22)</f>
        <v>-90992799</v>
      </c>
      <c r="R22" s="37"/>
      <c r="S22" s="37">
        <v>1085991</v>
      </c>
      <c r="T22" s="37"/>
      <c r="U22" s="37">
        <f>SUM(Q22:T22)</f>
        <v>-89906808</v>
      </c>
    </row>
    <row r="23" spans="1:21" ht="20" customHeight="1">
      <c r="A23" s="25" t="s">
        <v>180</v>
      </c>
      <c r="C23" s="88">
        <v>0</v>
      </c>
      <c r="D23" s="37"/>
      <c r="E23" s="88">
        <v>0</v>
      </c>
      <c r="F23" s="38"/>
      <c r="G23" s="88">
        <v>0</v>
      </c>
      <c r="H23" s="37"/>
      <c r="I23" s="89">
        <v>2792773</v>
      </c>
      <c r="J23" s="37"/>
      <c r="K23" s="89">
        <v>99235818</v>
      </c>
      <c r="L23" s="90"/>
      <c r="M23" s="108">
        <v>0</v>
      </c>
      <c r="N23" s="90"/>
      <c r="O23" s="113">
        <f>K23+M23</f>
        <v>99235818</v>
      </c>
      <c r="P23" s="37"/>
      <c r="Q23" s="89">
        <f>SUM(C23:J23,O23)</f>
        <v>102028591</v>
      </c>
      <c r="R23" s="37"/>
      <c r="S23" s="89">
        <v>30625674</v>
      </c>
      <c r="T23" s="37"/>
      <c r="U23" s="89">
        <f>SUM(Q23:T23)</f>
        <v>132654265</v>
      </c>
    </row>
    <row r="24" spans="1:21" ht="24" customHeight="1">
      <c r="A24" s="25" t="s">
        <v>151</v>
      </c>
      <c r="C24" s="86">
        <f>SUM(C22:C23)</f>
        <v>0</v>
      </c>
      <c r="D24" s="37"/>
      <c r="E24" s="86">
        <f>SUM(E22:E23)</f>
        <v>0</v>
      </c>
      <c r="F24" s="38"/>
      <c r="G24" s="86">
        <f>SUM(G22:G23)</f>
        <v>0</v>
      </c>
      <c r="H24" s="37"/>
      <c r="I24" s="2">
        <f>SUM(I22:I23)</f>
        <v>-88200026</v>
      </c>
      <c r="J24" s="37"/>
      <c r="K24" s="2">
        <f>SUM(K22:K23)</f>
        <v>99235818</v>
      </c>
      <c r="L24" s="91">
        <f>SUM(L21:L23)</f>
        <v>0</v>
      </c>
      <c r="M24" s="102">
        <f>SUM(M22:M23)</f>
        <v>0</v>
      </c>
      <c r="N24" s="91"/>
      <c r="O24" s="90">
        <f>SUM(O22:O23)</f>
        <v>99235818</v>
      </c>
      <c r="P24" s="37"/>
      <c r="Q24" s="2">
        <f>SUM(Q22:Q23)</f>
        <v>11035792</v>
      </c>
      <c r="R24" s="37"/>
      <c r="S24" s="2">
        <f>SUM(S22:S23)</f>
        <v>31711665</v>
      </c>
      <c r="T24" s="37"/>
      <c r="U24" s="2">
        <f>SUM(U22:U23)</f>
        <v>42747457</v>
      </c>
    </row>
    <row r="25" spans="1:21" ht="24" customHeight="1" thickBot="1">
      <c r="A25" s="24" t="s">
        <v>175</v>
      </c>
      <c r="B25" s="24"/>
      <c r="C25" s="36">
        <f>SUM(C24:C24,C21)</f>
        <v>300000000</v>
      </c>
      <c r="D25" s="39"/>
      <c r="E25" s="36">
        <f>SUM(E24:E24,E21)</f>
        <v>317618090</v>
      </c>
      <c r="F25" s="39"/>
      <c r="G25" s="36">
        <f>SUM(G24:G24,G21)</f>
        <v>30000000</v>
      </c>
      <c r="H25" s="39"/>
      <c r="I25" s="36">
        <f>SUM(I24:I24,I21)</f>
        <v>18051878</v>
      </c>
      <c r="J25" s="37"/>
      <c r="K25" s="36">
        <f>SUM(K24:K24,K21)</f>
        <v>156404678</v>
      </c>
      <c r="L25" s="39"/>
      <c r="M25" s="36">
        <f>SUM(M24:M24,M21)</f>
        <v>-97837044</v>
      </c>
      <c r="N25" s="39"/>
      <c r="O25" s="36">
        <f>SUM(O24:O24,O21)</f>
        <v>58567634</v>
      </c>
      <c r="P25" s="39"/>
      <c r="Q25" s="36">
        <f>SUM(Q24:Q24,Q21)</f>
        <v>724237602</v>
      </c>
      <c r="R25" s="39"/>
      <c r="S25" s="36">
        <f>SUM(S24:S24,S21)</f>
        <v>185396766</v>
      </c>
      <c r="T25" s="39"/>
      <c r="U25" s="36">
        <f>SUM(U24:U24,U21)</f>
        <v>909634368</v>
      </c>
    </row>
    <row r="26" spans="1:21" ht="24" customHeight="1" thickTop="1"/>
    <row r="28" spans="1:21" ht="24" customHeight="1">
      <c r="F28" s="25"/>
    </row>
    <row r="33" spans="1:21" ht="24" customHeight="1">
      <c r="A33" s="126" t="s">
        <v>120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</sheetData>
  <mergeCells count="8">
    <mergeCell ref="A33:U33"/>
    <mergeCell ref="G7:I7"/>
    <mergeCell ref="K7:O7"/>
    <mergeCell ref="A1:U1"/>
    <mergeCell ref="A2:U2"/>
    <mergeCell ref="A4:U4"/>
    <mergeCell ref="A5:U5"/>
    <mergeCell ref="A3:U3"/>
  </mergeCells>
  <pageMargins left="0.5" right="0.2" top="1" bottom="0.5" header="0.5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31"/>
  <sheetViews>
    <sheetView topLeftCell="A20" zoomScale="70" zoomScaleNormal="70" zoomScaleSheetLayoutView="70" workbookViewId="0">
      <selection activeCell="A31" sqref="A31"/>
    </sheetView>
  </sheetViews>
  <sheetFormatPr defaultColWidth="9.08984375" defaultRowHeight="24" customHeight="1"/>
  <cols>
    <col min="1" max="1" width="37.453125" style="25" customWidth="1"/>
    <col min="2" max="2" width="7.36328125" style="25" customWidth="1"/>
    <col min="3" max="3" width="1.6328125" style="25" customWidth="1"/>
    <col min="4" max="4" width="18" style="25" customWidth="1"/>
    <col min="5" max="5" width="1.453125" style="25" customWidth="1"/>
    <col min="6" max="6" width="18" style="25" customWidth="1"/>
    <col min="7" max="7" width="1.6328125" style="29" customWidth="1"/>
    <col min="8" max="8" width="19.08984375" style="25" customWidth="1"/>
    <col min="9" max="9" width="1.6328125" style="25" customWidth="1"/>
    <col min="10" max="10" width="19.08984375" style="25" customWidth="1"/>
    <col min="11" max="11" width="1.6328125" style="25" customWidth="1"/>
    <col min="12" max="12" width="19.08984375" style="25" customWidth="1"/>
    <col min="13" max="13" width="1.6328125" style="25" customWidth="1"/>
    <col min="14" max="14" width="19.08984375" style="25" customWidth="1"/>
    <col min="15" max="15" width="1.6328125" style="25" customWidth="1"/>
    <col min="16" max="16" width="18" style="25" customWidth="1"/>
    <col min="17" max="16384" width="9.08984375" style="25"/>
  </cols>
  <sheetData>
    <row r="1" spans="1:16" ht="24" customHeight="1">
      <c r="A1" s="132" t="s">
        <v>53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24" customHeight="1">
      <c r="A2" s="132" t="s">
        <v>79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24" customHeight="1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4" customHeight="1">
      <c r="A4" s="132" t="s">
        <v>173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ht="24" customHeight="1">
      <c r="A5" s="131" t="s">
        <v>62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ht="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ht="20" customHeight="1">
      <c r="B7" s="43"/>
      <c r="C7" s="43"/>
      <c r="D7" s="27"/>
      <c r="E7" s="27"/>
      <c r="F7" s="27"/>
      <c r="G7" s="27"/>
      <c r="H7" s="27"/>
      <c r="I7" s="27"/>
      <c r="J7" s="27"/>
      <c r="K7" s="27"/>
      <c r="L7" s="127" t="s">
        <v>105</v>
      </c>
      <c r="M7" s="127"/>
      <c r="N7" s="127"/>
      <c r="O7" s="27"/>
      <c r="P7" s="27"/>
    </row>
    <row r="8" spans="1:16" s="28" customFormat="1" ht="20" customHeight="1">
      <c r="B8" s="27"/>
      <c r="C8" s="27"/>
      <c r="D8" s="27"/>
      <c r="E8" s="27"/>
      <c r="F8" s="27"/>
      <c r="G8" s="27"/>
      <c r="H8" s="27"/>
      <c r="I8" s="27"/>
      <c r="J8" s="27"/>
      <c r="K8" s="27"/>
      <c r="L8" s="27" t="s">
        <v>31</v>
      </c>
      <c r="M8" s="27"/>
      <c r="N8" s="44" t="s">
        <v>27</v>
      </c>
      <c r="O8" s="27"/>
      <c r="P8" s="27"/>
    </row>
    <row r="9" spans="1:16" s="28" customFormat="1" ht="20" customHeight="1">
      <c r="B9" s="27"/>
      <c r="C9" s="27"/>
      <c r="D9" s="27" t="s">
        <v>7</v>
      </c>
      <c r="E9" s="27"/>
      <c r="F9" s="27"/>
      <c r="G9" s="46"/>
      <c r="H9" s="127" t="s">
        <v>3</v>
      </c>
      <c r="I9" s="127"/>
      <c r="J9" s="127"/>
      <c r="K9" s="27"/>
      <c r="L9" s="26" t="s">
        <v>32</v>
      </c>
      <c r="M9" s="27"/>
      <c r="N9" s="44" t="s">
        <v>28</v>
      </c>
      <c r="O9" s="27"/>
      <c r="P9" s="27" t="s">
        <v>5</v>
      </c>
    </row>
    <row r="10" spans="1:16" s="28" customFormat="1" ht="20" customHeight="1">
      <c r="B10" s="27"/>
      <c r="C10" s="27"/>
      <c r="D10" s="27" t="s">
        <v>6</v>
      </c>
      <c r="E10" s="27"/>
      <c r="F10" s="27"/>
      <c r="G10" s="46"/>
      <c r="H10" s="49" t="s">
        <v>199</v>
      </c>
      <c r="I10" s="49"/>
      <c r="J10" s="49"/>
      <c r="K10" s="27"/>
      <c r="L10" s="44" t="s">
        <v>36</v>
      </c>
      <c r="M10" s="27"/>
      <c r="N10" s="44" t="s">
        <v>104</v>
      </c>
      <c r="O10" s="27"/>
      <c r="P10" s="27" t="s">
        <v>104</v>
      </c>
    </row>
    <row r="11" spans="1:16" s="28" customFormat="1" ht="20" customHeight="1">
      <c r="B11" s="27"/>
      <c r="C11" s="27"/>
      <c r="D11" s="26" t="s">
        <v>8</v>
      </c>
      <c r="E11" s="27"/>
      <c r="F11" s="26" t="s">
        <v>49</v>
      </c>
      <c r="G11" s="48"/>
      <c r="H11" s="26" t="s">
        <v>103</v>
      </c>
      <c r="I11" s="27"/>
      <c r="J11" s="26" t="s">
        <v>4</v>
      </c>
      <c r="K11" s="27"/>
      <c r="L11" s="26" t="s">
        <v>37</v>
      </c>
      <c r="M11" s="27"/>
      <c r="N11" s="26" t="s">
        <v>29</v>
      </c>
      <c r="O11" s="27"/>
      <c r="P11" s="26" t="s">
        <v>29</v>
      </c>
    </row>
    <row r="12" spans="1:16" s="28" customFormat="1" ht="20" customHeight="1">
      <c r="G12" s="30"/>
    </row>
    <row r="13" spans="1:16" ht="20" customHeight="1">
      <c r="A13" s="24" t="s">
        <v>138</v>
      </c>
      <c r="B13" s="24"/>
      <c r="C13" s="24"/>
      <c r="D13" s="31">
        <v>300000000</v>
      </c>
      <c r="E13" s="31"/>
      <c r="F13" s="31">
        <v>317618090</v>
      </c>
      <c r="G13" s="31"/>
      <c r="H13" s="31">
        <v>30000000</v>
      </c>
      <c r="I13" s="31"/>
      <c r="J13" s="31">
        <v>152448635</v>
      </c>
      <c r="K13" s="31"/>
      <c r="L13" s="31">
        <v>57168860</v>
      </c>
      <c r="M13" s="31"/>
      <c r="N13" s="31">
        <f>SUM(L13:M13)</f>
        <v>57168860</v>
      </c>
      <c r="O13" s="31"/>
      <c r="P13" s="32">
        <f>SUM(D13:M13)</f>
        <v>857235585</v>
      </c>
    </row>
    <row r="14" spans="1:16" ht="20" customHeight="1">
      <c r="A14" s="33" t="s">
        <v>152</v>
      </c>
      <c r="B14" s="33"/>
      <c r="C14" s="33"/>
      <c r="D14" s="51">
        <v>0</v>
      </c>
      <c r="E14" s="34"/>
      <c r="F14" s="51">
        <v>0</v>
      </c>
      <c r="G14" s="34"/>
      <c r="H14" s="51">
        <v>0</v>
      </c>
      <c r="I14" s="34"/>
      <c r="J14" s="34">
        <v>-46808222</v>
      </c>
      <c r="K14" s="34"/>
      <c r="L14" s="51">
        <v>0</v>
      </c>
      <c r="M14" s="34"/>
      <c r="N14" s="51">
        <f>SUM(L14:M14)</f>
        <v>0</v>
      </c>
      <c r="O14" s="34"/>
      <c r="P14" s="34">
        <f>SUM(D14:M14)</f>
        <v>-46808222</v>
      </c>
    </row>
    <row r="15" spans="1:16" ht="20" customHeight="1">
      <c r="A15" s="33" t="s">
        <v>153</v>
      </c>
      <c r="B15" s="33"/>
      <c r="C15" s="33"/>
      <c r="D15" s="106">
        <v>0</v>
      </c>
      <c r="E15" s="34"/>
      <c r="F15" s="106">
        <v>0</v>
      </c>
      <c r="G15" s="34"/>
      <c r="H15" s="106">
        <v>0</v>
      </c>
      <c r="I15" s="34"/>
      <c r="J15" s="107">
        <v>-4853205</v>
      </c>
      <c r="K15" s="34"/>
      <c r="L15" s="106">
        <v>0</v>
      </c>
      <c r="M15" s="34"/>
      <c r="N15" s="106">
        <f>SUM(L15:M15)</f>
        <v>0</v>
      </c>
      <c r="O15" s="34"/>
      <c r="P15" s="107">
        <f>SUM(D15:M15)</f>
        <v>-4853205</v>
      </c>
    </row>
    <row r="16" spans="1:16" ht="20" customHeight="1">
      <c r="A16" s="33" t="s">
        <v>148</v>
      </c>
      <c r="B16" s="33"/>
      <c r="C16" s="33"/>
      <c r="D16" s="51">
        <f>SUM(D14:D15)</f>
        <v>0</v>
      </c>
      <c r="E16" s="31"/>
      <c r="F16" s="51">
        <f>SUM(F14:F15)</f>
        <v>0</v>
      </c>
      <c r="G16" s="31"/>
      <c r="H16" s="51">
        <f>SUM(H14:H15)</f>
        <v>0</v>
      </c>
      <c r="I16" s="31"/>
      <c r="J16" s="34">
        <f>SUM(J14:J15)</f>
        <v>-51661427</v>
      </c>
      <c r="K16" s="31"/>
      <c r="L16" s="51">
        <f>SUM(L14:L15)</f>
        <v>0</v>
      </c>
      <c r="M16" s="31"/>
      <c r="N16" s="103">
        <f>SUM(N14:N15)</f>
        <v>0</v>
      </c>
      <c r="O16" s="31"/>
      <c r="P16" s="34">
        <f>SUM(P14:P15)</f>
        <v>-51661427</v>
      </c>
    </row>
    <row r="17" spans="1:16" ht="20" customHeight="1" thickBot="1">
      <c r="A17" s="24" t="s">
        <v>139</v>
      </c>
      <c r="B17" s="24"/>
      <c r="C17" s="24"/>
      <c r="D17" s="36">
        <f>SUM(D16:D16,D13)</f>
        <v>300000000</v>
      </c>
      <c r="E17" s="35"/>
      <c r="F17" s="36">
        <f>SUM(F16:F16,F13)</f>
        <v>317618090</v>
      </c>
      <c r="G17" s="35"/>
      <c r="H17" s="36">
        <f>SUM(H16:H16,H13)</f>
        <v>30000000</v>
      </c>
      <c r="I17" s="35"/>
      <c r="J17" s="36">
        <f>SUM(J16:J16,J13)</f>
        <v>100787208</v>
      </c>
      <c r="K17" s="35"/>
      <c r="L17" s="36">
        <f>SUM(L16:L16,L13)</f>
        <v>57168860</v>
      </c>
      <c r="M17" s="35"/>
      <c r="N17" s="36">
        <f>SUM(N16:N16,N13)</f>
        <v>57168860</v>
      </c>
      <c r="O17" s="35"/>
      <c r="P17" s="36">
        <f>SUM(P16:P16,P13)</f>
        <v>805574158</v>
      </c>
    </row>
    <row r="18" spans="1:16" ht="20" customHeight="1" thickTop="1">
      <c r="D18" s="37"/>
      <c r="E18" s="37"/>
      <c r="F18" s="37"/>
      <c r="G18" s="38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20" customHeight="1">
      <c r="A19" s="24" t="s">
        <v>174</v>
      </c>
      <c r="B19" s="24"/>
      <c r="C19" s="24"/>
      <c r="D19" s="31">
        <f>D17</f>
        <v>300000000</v>
      </c>
      <c r="E19" s="31"/>
      <c r="F19" s="31">
        <f>F17</f>
        <v>317618090</v>
      </c>
      <c r="G19" s="31"/>
      <c r="H19" s="31">
        <f>H17</f>
        <v>30000000</v>
      </c>
      <c r="I19" s="31"/>
      <c r="J19" s="31">
        <f>J17</f>
        <v>100787208</v>
      </c>
      <c r="K19" s="31"/>
      <c r="L19" s="31">
        <f>L17</f>
        <v>57168860</v>
      </c>
      <c r="M19" s="31"/>
      <c r="N19" s="31">
        <f>SUM(L19:M19)</f>
        <v>57168860</v>
      </c>
      <c r="O19" s="31"/>
      <c r="P19" s="32">
        <f>SUM(D19:M19)</f>
        <v>805574158</v>
      </c>
    </row>
    <row r="20" spans="1:16" ht="20" customHeight="1">
      <c r="A20" s="33" t="s">
        <v>152</v>
      </c>
      <c r="B20" s="33"/>
      <c r="C20" s="33"/>
      <c r="D20" s="51">
        <v>0</v>
      </c>
      <c r="E20" s="34"/>
      <c r="F20" s="51">
        <v>0</v>
      </c>
      <c r="G20" s="34"/>
      <c r="H20" s="51">
        <v>0</v>
      </c>
      <c r="I20" s="34"/>
      <c r="J20" s="34">
        <v>-99885962</v>
      </c>
      <c r="K20" s="34"/>
      <c r="L20" s="51">
        <v>0</v>
      </c>
      <c r="M20" s="34"/>
      <c r="N20" s="51">
        <f>SUM(L20:M20)</f>
        <v>0</v>
      </c>
      <c r="O20" s="34"/>
      <c r="P20" s="34">
        <f>SUM(D20:M20)</f>
        <v>-99885962</v>
      </c>
    </row>
    <row r="21" spans="1:16" ht="24" customHeight="1">
      <c r="A21" s="33" t="s">
        <v>180</v>
      </c>
      <c r="B21" s="33"/>
      <c r="C21" s="33"/>
      <c r="D21" s="106">
        <v>0</v>
      </c>
      <c r="E21" s="34"/>
      <c r="F21" s="106">
        <v>0</v>
      </c>
      <c r="G21" s="34"/>
      <c r="H21" s="106">
        <v>0</v>
      </c>
      <c r="I21" s="34"/>
      <c r="J21" s="107">
        <v>2719214</v>
      </c>
      <c r="K21" s="34"/>
      <c r="L21" s="107">
        <v>4420000</v>
      </c>
      <c r="M21" s="34"/>
      <c r="N21" s="107">
        <f>SUM(L21:M21)</f>
        <v>4420000</v>
      </c>
      <c r="O21" s="34"/>
      <c r="P21" s="107">
        <f>SUM(D21:M21)</f>
        <v>7139214</v>
      </c>
    </row>
    <row r="22" spans="1:16" ht="24" customHeight="1">
      <c r="A22" s="33" t="s">
        <v>151</v>
      </c>
      <c r="B22" s="33"/>
      <c r="C22" s="33"/>
      <c r="D22" s="51">
        <f>SUM(D20:D21)</f>
        <v>0</v>
      </c>
      <c r="E22" s="31"/>
      <c r="F22" s="51">
        <f>SUM(F20:F21)</f>
        <v>0</v>
      </c>
      <c r="G22" s="31"/>
      <c r="H22" s="51">
        <f>SUM(H20:H21)</f>
        <v>0</v>
      </c>
      <c r="I22" s="31"/>
      <c r="J22" s="34">
        <f>SUM(J20:J21)</f>
        <v>-97166748</v>
      </c>
      <c r="K22" s="31"/>
      <c r="L22" s="34">
        <f>SUM(L20:L21)</f>
        <v>4420000</v>
      </c>
      <c r="M22" s="31"/>
      <c r="N22" s="103">
        <f>SUM(N20:N21)</f>
        <v>4420000</v>
      </c>
      <c r="O22" s="31"/>
      <c r="P22" s="34">
        <f>SUM(P20:P21)</f>
        <v>-92746748</v>
      </c>
    </row>
    <row r="23" spans="1:16" ht="24" customHeight="1" thickBot="1">
      <c r="A23" s="24" t="s">
        <v>175</v>
      </c>
      <c r="B23" s="24"/>
      <c r="C23" s="24"/>
      <c r="D23" s="36">
        <f>SUM(D22:D22,D19)</f>
        <v>300000000</v>
      </c>
      <c r="E23" s="35"/>
      <c r="F23" s="36">
        <f>SUM(F22:F22,F19)</f>
        <v>317618090</v>
      </c>
      <c r="G23" s="35"/>
      <c r="H23" s="36">
        <f>SUM(H22:H22,H19)</f>
        <v>30000000</v>
      </c>
      <c r="I23" s="35"/>
      <c r="J23" s="36">
        <f>SUM(J22:J22,J19)</f>
        <v>3620460</v>
      </c>
      <c r="K23" s="35"/>
      <c r="L23" s="36">
        <f>SUM(L22:L22,L19)</f>
        <v>61588860</v>
      </c>
      <c r="M23" s="35"/>
      <c r="N23" s="36">
        <f>SUM(N22:N22,N19)</f>
        <v>61588860</v>
      </c>
      <c r="O23" s="35"/>
      <c r="P23" s="36">
        <f>SUM(P22:P22,P19)</f>
        <v>712827410</v>
      </c>
    </row>
    <row r="24" spans="1:16" ht="24" customHeight="1" thickTop="1"/>
    <row r="31" spans="1:16" ht="24" customHeight="1">
      <c r="A31" s="25" t="s">
        <v>120</v>
      </c>
    </row>
  </sheetData>
  <mergeCells count="7">
    <mergeCell ref="H9:J9"/>
    <mergeCell ref="A4:P4"/>
    <mergeCell ref="A3:P3"/>
    <mergeCell ref="A2:P2"/>
    <mergeCell ref="A1:P1"/>
    <mergeCell ref="A5:P5"/>
    <mergeCell ref="L7:N7"/>
  </mergeCells>
  <printOptions horizontalCentered="1"/>
  <pageMargins left="0.5" right="0.2" top="1" bottom="0.5" header="0.5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73"/>
  <sheetViews>
    <sheetView view="pageBreakPreview" topLeftCell="A76" zoomScale="70" zoomScaleNormal="60" zoomScaleSheetLayoutView="70" workbookViewId="0">
      <selection activeCell="D20" sqref="D20"/>
    </sheetView>
  </sheetViews>
  <sheetFormatPr defaultColWidth="10.6328125" defaultRowHeight="14"/>
  <cols>
    <col min="1" max="1" width="51.6328125" style="12" customWidth="1"/>
    <col min="2" max="2" width="7.453125" style="12" customWidth="1"/>
    <col min="3" max="3" width="0.81640625" style="12" customWidth="1"/>
    <col min="4" max="4" width="12.6328125" style="12" customWidth="1"/>
    <col min="5" max="5" width="0.81640625" style="12" customWidth="1"/>
    <col min="6" max="6" width="12.6328125" style="12" customWidth="1"/>
    <col min="7" max="7" width="0.81640625" style="12" customWidth="1"/>
    <col min="8" max="8" width="12.6328125" style="12" customWidth="1"/>
    <col min="9" max="9" width="0.81640625" style="12" customWidth="1"/>
    <col min="10" max="10" width="12.6328125" style="12" customWidth="1"/>
    <col min="11" max="11" width="10.6328125" style="12"/>
    <col min="12" max="12" width="13.453125" style="12" bestFit="1" customWidth="1"/>
    <col min="13" max="15" width="10.6328125" style="12"/>
    <col min="16" max="16" width="11.6328125" style="12" bestFit="1" customWidth="1"/>
    <col min="17" max="16384" width="10.6328125" style="12"/>
  </cols>
  <sheetData>
    <row r="1" spans="1:10" ht="20" customHeight="1">
      <c r="A1" s="121" t="s">
        <v>53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0" customHeight="1">
      <c r="A2" s="121" t="s">
        <v>75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0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0" customHeight="1">
      <c r="A4" s="123" t="s">
        <v>62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6" customHeight="1">
      <c r="A5" s="64"/>
      <c r="B5" s="13"/>
      <c r="C5" s="13"/>
      <c r="D5" s="13"/>
      <c r="E5" s="13"/>
      <c r="F5" s="13"/>
      <c r="G5" s="13"/>
      <c r="H5" s="13"/>
      <c r="I5" s="13"/>
      <c r="J5" s="13"/>
    </row>
    <row r="6" spans="1:10" s="11" customFormat="1" ht="19" customHeight="1">
      <c r="A6" s="12"/>
      <c r="B6" s="55"/>
      <c r="C6" s="55"/>
      <c r="D6" s="121" t="s">
        <v>55</v>
      </c>
      <c r="E6" s="121"/>
      <c r="F6" s="121"/>
      <c r="G6" s="63"/>
      <c r="H6" s="121" t="s">
        <v>57</v>
      </c>
      <c r="I6" s="121"/>
      <c r="J6" s="121"/>
    </row>
    <row r="7" spans="1:10" ht="19" customHeight="1">
      <c r="B7" s="55"/>
      <c r="C7" s="55"/>
      <c r="D7" s="121" t="s">
        <v>56</v>
      </c>
      <c r="E7" s="121"/>
      <c r="F7" s="121"/>
      <c r="G7" s="63"/>
      <c r="H7" s="121" t="s">
        <v>56</v>
      </c>
      <c r="I7" s="121"/>
      <c r="J7" s="121"/>
    </row>
    <row r="8" spans="1:10" ht="19" customHeight="1">
      <c r="B8" s="56" t="s">
        <v>78</v>
      </c>
      <c r="C8" s="56"/>
      <c r="D8" s="40">
        <v>2025</v>
      </c>
      <c r="E8" s="41"/>
      <c r="F8" s="40">
        <v>2024</v>
      </c>
      <c r="G8" s="42"/>
      <c r="H8" s="40">
        <v>2025</v>
      </c>
      <c r="I8" s="41"/>
      <c r="J8" s="40">
        <v>2024</v>
      </c>
    </row>
    <row r="9" spans="1:10" ht="19" customHeight="1">
      <c r="A9" s="93" t="s">
        <v>18</v>
      </c>
    </row>
    <row r="10" spans="1:10" ht="19" customHeight="1">
      <c r="A10" s="94" t="s">
        <v>181</v>
      </c>
      <c r="D10" s="3">
        <v>-89906808</v>
      </c>
      <c r="F10" s="3">
        <v>-29125936</v>
      </c>
      <c r="H10" s="3">
        <v>-99885962</v>
      </c>
      <c r="J10" s="3">
        <v>-46808222</v>
      </c>
    </row>
    <row r="11" spans="1:10" ht="19" customHeight="1">
      <c r="A11" s="94" t="s">
        <v>182</v>
      </c>
      <c r="D11" s="3"/>
      <c r="E11" s="3"/>
      <c r="F11" s="3"/>
      <c r="G11" s="3"/>
      <c r="H11" s="3"/>
      <c r="I11" s="3"/>
      <c r="J11" s="3"/>
    </row>
    <row r="12" spans="1:10" ht="19" customHeight="1">
      <c r="A12" s="95" t="s">
        <v>154</v>
      </c>
      <c r="D12" s="3">
        <v>2977355</v>
      </c>
      <c r="E12" s="3"/>
      <c r="F12" s="3">
        <v>1332978</v>
      </c>
      <c r="G12" s="3"/>
      <c r="H12" s="3">
        <v>7047213</v>
      </c>
      <c r="I12" s="3"/>
      <c r="J12" s="3">
        <v>1412261</v>
      </c>
    </row>
    <row r="13" spans="1:10" ht="19" customHeight="1">
      <c r="A13" s="52" t="s">
        <v>116</v>
      </c>
      <c r="D13" s="3">
        <v>56807814</v>
      </c>
      <c r="E13" s="3"/>
      <c r="F13" s="3">
        <v>59464806</v>
      </c>
      <c r="G13" s="3"/>
      <c r="H13" s="3">
        <v>20715941</v>
      </c>
      <c r="I13" s="3"/>
      <c r="J13" s="3">
        <v>24078229</v>
      </c>
    </row>
    <row r="14" spans="1:10" ht="19" customHeight="1">
      <c r="A14" s="52" t="s">
        <v>122</v>
      </c>
      <c r="D14" s="3">
        <v>5362082</v>
      </c>
      <c r="E14" s="3"/>
      <c r="F14" s="3">
        <v>6153442</v>
      </c>
      <c r="G14" s="3"/>
      <c r="H14" s="3">
        <v>5362082</v>
      </c>
      <c r="I14" s="3"/>
      <c r="J14" s="3">
        <v>6153442</v>
      </c>
    </row>
    <row r="15" spans="1:10" ht="19" customHeight="1">
      <c r="A15" s="52" t="s">
        <v>168</v>
      </c>
    </row>
    <row r="16" spans="1:10" ht="19" customHeight="1">
      <c r="A16" s="97" t="s">
        <v>169</v>
      </c>
      <c r="D16" s="3">
        <v>4075566</v>
      </c>
      <c r="E16" s="3"/>
      <c r="F16" s="3">
        <v>5346278</v>
      </c>
      <c r="G16" s="3"/>
      <c r="H16" s="3">
        <v>4075566</v>
      </c>
      <c r="I16" s="3"/>
      <c r="J16" s="3">
        <v>5346278</v>
      </c>
    </row>
    <row r="17" spans="1:10" ht="19" customHeight="1">
      <c r="A17" s="52" t="s">
        <v>155</v>
      </c>
      <c r="D17" s="3">
        <v>599980</v>
      </c>
      <c r="E17" s="3"/>
      <c r="F17" s="3">
        <v>118960</v>
      </c>
      <c r="G17" s="3"/>
      <c r="H17" s="3">
        <v>599980</v>
      </c>
      <c r="I17" s="3"/>
      <c r="J17" s="3">
        <v>118960</v>
      </c>
    </row>
    <row r="18" spans="1:10" ht="19" customHeight="1">
      <c r="A18" s="52" t="s">
        <v>200</v>
      </c>
      <c r="D18" s="3">
        <v>-2564144</v>
      </c>
      <c r="E18" s="3"/>
      <c r="F18" s="3">
        <v>141490</v>
      </c>
      <c r="G18" s="3"/>
      <c r="H18" s="3">
        <v>-2822651</v>
      </c>
      <c r="I18" s="3"/>
      <c r="J18" s="3">
        <v>141490</v>
      </c>
    </row>
    <row r="19" spans="1:10" ht="19" customHeight="1">
      <c r="A19" s="52" t="s">
        <v>209</v>
      </c>
      <c r="D19" s="3">
        <f>-PL!D27</f>
        <v>21145500</v>
      </c>
      <c r="E19" s="3"/>
      <c r="F19" s="96">
        <v>0</v>
      </c>
      <c r="G19" s="3"/>
      <c r="H19" s="96">
        <v>0</v>
      </c>
      <c r="I19" s="3"/>
      <c r="J19" s="96">
        <v>0</v>
      </c>
    </row>
    <row r="20" spans="1:10" ht="19" customHeight="1">
      <c r="A20" s="52" t="s">
        <v>187</v>
      </c>
      <c r="D20" s="3">
        <v>-368186</v>
      </c>
      <c r="E20" s="3"/>
      <c r="F20" s="3">
        <v>2709528</v>
      </c>
      <c r="G20" s="3"/>
      <c r="H20" s="3">
        <v>-962564</v>
      </c>
      <c r="I20" s="3"/>
      <c r="J20" s="3">
        <v>1365192</v>
      </c>
    </row>
    <row r="21" spans="1:10" ht="19" customHeight="1">
      <c r="A21" s="52" t="s">
        <v>117</v>
      </c>
      <c r="B21" s="105">
        <v>21</v>
      </c>
      <c r="D21" s="3">
        <v>9169486</v>
      </c>
      <c r="E21" s="3"/>
      <c r="F21" s="3">
        <v>8823562</v>
      </c>
      <c r="G21" s="3"/>
      <c r="H21" s="3">
        <v>8946565</v>
      </c>
      <c r="I21" s="3"/>
      <c r="J21" s="3">
        <v>8620189</v>
      </c>
    </row>
    <row r="22" spans="1:10" ht="19" customHeight="1">
      <c r="A22" s="95" t="s">
        <v>201</v>
      </c>
      <c r="B22" s="105"/>
      <c r="D22" s="3">
        <v>18098191</v>
      </c>
      <c r="E22" s="3"/>
      <c r="F22" s="96">
        <v>0</v>
      </c>
      <c r="G22" s="3"/>
      <c r="H22" s="3">
        <v>17338191</v>
      </c>
      <c r="I22" s="3"/>
      <c r="J22" s="96">
        <v>0</v>
      </c>
    </row>
    <row r="23" spans="1:10" ht="19" customHeight="1">
      <c r="A23" s="52" t="s">
        <v>156</v>
      </c>
      <c r="D23" s="3"/>
      <c r="E23" s="3"/>
      <c r="F23" s="3"/>
      <c r="G23" s="3"/>
      <c r="H23" s="3"/>
      <c r="I23" s="3"/>
      <c r="J23" s="3"/>
    </row>
    <row r="24" spans="1:10" ht="19" customHeight="1">
      <c r="A24" s="97" t="s">
        <v>128</v>
      </c>
      <c r="D24" s="62">
        <v>-278493</v>
      </c>
      <c r="E24" s="3"/>
      <c r="F24" s="62">
        <v>-509</v>
      </c>
      <c r="G24" s="3"/>
      <c r="H24" s="96">
        <v>0</v>
      </c>
      <c r="I24" s="3"/>
      <c r="J24" s="96">
        <v>0</v>
      </c>
    </row>
    <row r="25" spans="1:10" ht="19" customHeight="1">
      <c r="A25" s="52" t="s">
        <v>157</v>
      </c>
      <c r="D25" s="62">
        <v>-34500</v>
      </c>
      <c r="E25" s="3"/>
      <c r="F25" s="62">
        <v>-63815</v>
      </c>
      <c r="G25" s="3"/>
      <c r="H25" s="96">
        <v>0</v>
      </c>
      <c r="I25" s="3"/>
      <c r="J25" s="96">
        <v>0</v>
      </c>
    </row>
    <row r="26" spans="1:10" ht="19" customHeight="1">
      <c r="A26" s="52" t="s">
        <v>158</v>
      </c>
      <c r="D26" s="62">
        <v>-99426</v>
      </c>
      <c r="E26" s="3"/>
      <c r="F26" s="62">
        <v>-559712</v>
      </c>
      <c r="G26" s="3"/>
      <c r="H26" s="3">
        <v>-99426</v>
      </c>
      <c r="I26" s="3"/>
      <c r="J26" s="3">
        <v>-547475</v>
      </c>
    </row>
    <row r="27" spans="1:10" ht="19" customHeight="1">
      <c r="A27" s="52" t="s">
        <v>159</v>
      </c>
      <c r="D27" s="3">
        <v>-17933</v>
      </c>
      <c r="E27" s="3"/>
      <c r="F27" s="3">
        <v>276</v>
      </c>
      <c r="G27" s="3"/>
      <c r="H27" s="3">
        <v>-17933</v>
      </c>
      <c r="I27" s="3"/>
      <c r="J27" s="3">
        <v>276</v>
      </c>
    </row>
    <row r="28" spans="1:10" ht="19" customHeight="1">
      <c r="A28" s="52" t="s">
        <v>160</v>
      </c>
      <c r="D28" s="3">
        <v>-8092</v>
      </c>
      <c r="E28" s="3"/>
      <c r="F28" s="3">
        <v>-1659512</v>
      </c>
      <c r="G28" s="3"/>
      <c r="H28" s="3">
        <v>-8092</v>
      </c>
      <c r="I28" s="3"/>
      <c r="J28" s="3">
        <v>-1659512</v>
      </c>
    </row>
    <row r="29" spans="1:10" ht="19" customHeight="1">
      <c r="A29" s="52" t="s">
        <v>94</v>
      </c>
      <c r="D29" s="3">
        <v>-163685</v>
      </c>
      <c r="E29" s="3"/>
      <c r="F29" s="3">
        <v>-261379</v>
      </c>
      <c r="G29" s="3"/>
      <c r="H29" s="3">
        <v>-153652</v>
      </c>
      <c r="I29" s="3"/>
      <c r="J29" s="3">
        <v>-247395</v>
      </c>
    </row>
    <row r="30" spans="1:10" ht="19" customHeight="1">
      <c r="A30" s="83" t="s">
        <v>95</v>
      </c>
      <c r="D30" s="5">
        <v>8310666</v>
      </c>
      <c r="E30" s="3"/>
      <c r="F30" s="5">
        <v>7869370</v>
      </c>
      <c r="G30" s="3"/>
      <c r="H30" s="5">
        <v>7848955</v>
      </c>
      <c r="I30" s="3"/>
      <c r="J30" s="5">
        <v>6520835</v>
      </c>
    </row>
    <row r="31" spans="1:10" ht="19" customHeight="1">
      <c r="A31" s="11" t="s">
        <v>202</v>
      </c>
      <c r="D31" s="3"/>
      <c r="E31" s="3"/>
      <c r="F31" s="3"/>
      <c r="G31" s="3"/>
      <c r="H31" s="3"/>
      <c r="I31" s="3"/>
      <c r="J31" s="3"/>
    </row>
    <row r="32" spans="1:10" ht="19" customHeight="1">
      <c r="A32" s="83" t="s">
        <v>118</v>
      </c>
      <c r="D32" s="3">
        <f>SUM(D10:D30)</f>
        <v>33105373</v>
      </c>
      <c r="E32" s="3"/>
      <c r="F32" s="3">
        <f>SUM(F10:F30)</f>
        <v>60289827</v>
      </c>
      <c r="G32" s="3"/>
      <c r="H32" s="3">
        <f>SUM(H10:H30)</f>
        <v>-32015787</v>
      </c>
      <c r="I32" s="3"/>
      <c r="J32" s="3">
        <f>SUM(J10:J30)</f>
        <v>4494548</v>
      </c>
    </row>
    <row r="33" spans="1:10" ht="19" customHeight="1">
      <c r="A33" s="11" t="s">
        <v>12</v>
      </c>
      <c r="D33" s="3"/>
      <c r="E33" s="3"/>
      <c r="F33" s="3"/>
      <c r="G33" s="3"/>
      <c r="H33" s="3"/>
      <c r="I33" s="3"/>
      <c r="J33" s="3"/>
    </row>
    <row r="34" spans="1:10" ht="19" customHeight="1">
      <c r="A34" s="52" t="s">
        <v>100</v>
      </c>
      <c r="D34" s="3">
        <v>89152367</v>
      </c>
      <c r="E34" s="3"/>
      <c r="F34" s="3">
        <v>4131441</v>
      </c>
      <c r="G34" s="3"/>
      <c r="H34" s="3">
        <v>86674439</v>
      </c>
      <c r="I34" s="3"/>
      <c r="J34" s="3">
        <v>7251729</v>
      </c>
    </row>
    <row r="35" spans="1:10" ht="19" customHeight="1">
      <c r="A35" s="52" t="s">
        <v>134</v>
      </c>
      <c r="D35" s="3">
        <v>7302524</v>
      </c>
      <c r="E35" s="3"/>
      <c r="F35" s="3">
        <v>24934745</v>
      </c>
      <c r="G35" s="3"/>
      <c r="H35" s="3">
        <v>7302524</v>
      </c>
      <c r="I35" s="3"/>
      <c r="J35" s="3">
        <v>24934745</v>
      </c>
    </row>
    <row r="36" spans="1:10" ht="19" customHeight="1">
      <c r="A36" s="52" t="s">
        <v>24</v>
      </c>
      <c r="D36" s="3">
        <v>127775119</v>
      </c>
      <c r="E36" s="3"/>
      <c r="F36" s="3">
        <v>-109364295</v>
      </c>
      <c r="G36" s="3"/>
      <c r="H36" s="114">
        <v>127775119</v>
      </c>
      <c r="I36" s="3"/>
      <c r="J36" s="114">
        <v>-109364295</v>
      </c>
    </row>
    <row r="37" spans="1:10" ht="19" customHeight="1">
      <c r="A37" s="52" t="s">
        <v>131</v>
      </c>
      <c r="D37" s="3">
        <v>6044041</v>
      </c>
      <c r="E37" s="3"/>
      <c r="F37" s="3">
        <v>1809281</v>
      </c>
      <c r="G37" s="3"/>
      <c r="H37" s="3">
        <v>6044041</v>
      </c>
      <c r="I37" s="3"/>
      <c r="J37" s="3">
        <v>1809281</v>
      </c>
    </row>
    <row r="38" spans="1:10" ht="19" customHeight="1">
      <c r="A38" s="52" t="s">
        <v>0</v>
      </c>
      <c r="D38" s="3">
        <v>115489</v>
      </c>
      <c r="E38" s="3"/>
      <c r="F38" s="3">
        <v>1014537</v>
      </c>
      <c r="G38" s="3"/>
      <c r="H38" s="3">
        <v>85307</v>
      </c>
      <c r="I38" s="3"/>
      <c r="J38" s="3">
        <v>916409</v>
      </c>
    </row>
    <row r="39" spans="1:10" ht="19" customHeight="1">
      <c r="A39" s="52" t="s">
        <v>45</v>
      </c>
      <c r="D39" s="3">
        <v>-1841354</v>
      </c>
      <c r="E39" s="3"/>
      <c r="F39" s="3">
        <v>-2851217</v>
      </c>
      <c r="G39" s="3"/>
      <c r="H39" s="3">
        <v>-1841354</v>
      </c>
      <c r="I39" s="3"/>
      <c r="J39" s="3">
        <v>-2851217</v>
      </c>
    </row>
    <row r="40" spans="1:10" ht="19" customHeight="1">
      <c r="A40" s="52" t="s">
        <v>1</v>
      </c>
      <c r="D40" s="3">
        <v>206509</v>
      </c>
      <c r="E40" s="3"/>
      <c r="F40" s="3">
        <v>-29335</v>
      </c>
      <c r="G40" s="3"/>
      <c r="H40" s="3">
        <v>206510</v>
      </c>
      <c r="I40" s="3"/>
      <c r="J40" s="3">
        <v>-27128</v>
      </c>
    </row>
    <row r="41" spans="1:10" ht="19" customHeight="1">
      <c r="A41" s="11" t="s">
        <v>17</v>
      </c>
      <c r="D41" s="3"/>
      <c r="E41" s="3"/>
      <c r="F41" s="3"/>
      <c r="G41" s="3"/>
      <c r="H41" s="3"/>
      <c r="I41" s="3"/>
      <c r="J41" s="3"/>
    </row>
    <row r="42" spans="1:10" ht="19" customHeight="1">
      <c r="A42" s="52" t="s">
        <v>101</v>
      </c>
      <c r="D42" s="3">
        <v>-123512754</v>
      </c>
      <c r="E42" s="3"/>
      <c r="F42" s="3">
        <v>48030125</v>
      </c>
      <c r="G42" s="3"/>
      <c r="H42" s="3">
        <v>-123231107</v>
      </c>
      <c r="I42" s="3"/>
      <c r="J42" s="3">
        <v>50977016</v>
      </c>
    </row>
    <row r="43" spans="1:10" ht="19" customHeight="1">
      <c r="A43" s="52" t="s">
        <v>133</v>
      </c>
      <c r="D43" s="3">
        <v>-3263103</v>
      </c>
      <c r="E43" s="3"/>
      <c r="F43" s="3">
        <v>-14093886</v>
      </c>
      <c r="G43" s="3"/>
      <c r="H43" s="3">
        <v>-3263103</v>
      </c>
      <c r="I43" s="3"/>
      <c r="J43" s="3">
        <v>-14093886</v>
      </c>
    </row>
    <row r="44" spans="1:10" ht="19" customHeight="1">
      <c r="A44" s="95" t="s">
        <v>10</v>
      </c>
      <c r="D44" s="3">
        <v>-5810698</v>
      </c>
      <c r="E44" s="3"/>
      <c r="F44" s="3">
        <v>2956536</v>
      </c>
      <c r="G44" s="3"/>
      <c r="H44" s="3">
        <v>-5646662</v>
      </c>
      <c r="I44" s="3"/>
      <c r="J44" s="3">
        <v>2751723</v>
      </c>
    </row>
    <row r="45" spans="1:10" ht="19" customHeight="1">
      <c r="A45" s="52" t="s">
        <v>26</v>
      </c>
      <c r="B45" s="58">
        <v>21</v>
      </c>
      <c r="D45" s="5">
        <v>-11002404</v>
      </c>
      <c r="E45" s="3"/>
      <c r="F45" s="5">
        <v>-15105931</v>
      </c>
      <c r="G45" s="3"/>
      <c r="H45" s="5">
        <v>-9953737</v>
      </c>
      <c r="I45" s="3"/>
      <c r="J45" s="5">
        <v>-15105931</v>
      </c>
    </row>
    <row r="46" spans="1:10" ht="19" customHeight="1">
      <c r="A46" s="94" t="s">
        <v>161</v>
      </c>
      <c r="D46" s="3">
        <f>SUM(D32:D45)</f>
        <v>118271109</v>
      </c>
      <c r="E46" s="3"/>
      <c r="F46" s="3">
        <f>SUM(F32:F45)</f>
        <v>1721828</v>
      </c>
      <c r="G46" s="3"/>
      <c r="H46" s="3">
        <f>SUM(H32:H45)</f>
        <v>52136190</v>
      </c>
      <c r="I46" s="3"/>
      <c r="J46" s="3">
        <f>SUM(J32:J45)</f>
        <v>-48307006</v>
      </c>
    </row>
    <row r="47" spans="1:10" ht="19" customHeight="1">
      <c r="A47" s="95" t="s">
        <v>183</v>
      </c>
      <c r="D47" s="3">
        <v>5090368</v>
      </c>
      <c r="E47" s="3"/>
      <c r="F47" s="3">
        <v>6416493</v>
      </c>
      <c r="G47" s="3"/>
      <c r="H47" s="3">
        <v>5127079</v>
      </c>
      <c r="I47" s="3"/>
      <c r="J47" s="3">
        <v>5791383</v>
      </c>
    </row>
    <row r="48" spans="1:10" ht="19" customHeight="1">
      <c r="A48" s="93" t="s">
        <v>162</v>
      </c>
      <c r="D48" s="72">
        <f>SUM(D46:D47)</f>
        <v>123361477</v>
      </c>
      <c r="E48" s="3"/>
      <c r="F48" s="72">
        <f>SUM(F46:F47)</f>
        <v>8138321</v>
      </c>
      <c r="G48" s="3"/>
      <c r="H48" s="72">
        <f>SUM(H46:H47)</f>
        <v>57263269</v>
      </c>
      <c r="I48" s="3"/>
      <c r="J48" s="72">
        <f>SUM(J46:J47)</f>
        <v>-42515623</v>
      </c>
    </row>
    <row r="49" spans="1:10" ht="20" customHeight="1">
      <c r="A49" s="121" t="s">
        <v>53</v>
      </c>
      <c r="B49" s="121"/>
      <c r="C49" s="121"/>
      <c r="D49" s="121"/>
      <c r="E49" s="121"/>
      <c r="F49" s="121"/>
      <c r="G49" s="121"/>
      <c r="H49" s="121"/>
      <c r="I49" s="121"/>
      <c r="J49" s="121"/>
    </row>
    <row r="50" spans="1:10" ht="20" customHeight="1">
      <c r="A50" s="121" t="s">
        <v>76</v>
      </c>
      <c r="B50" s="121"/>
      <c r="C50" s="121"/>
      <c r="D50" s="121"/>
      <c r="E50" s="121"/>
      <c r="F50" s="121"/>
      <c r="G50" s="121"/>
      <c r="H50" s="121"/>
      <c r="I50" s="121"/>
      <c r="J50" s="121"/>
    </row>
    <row r="51" spans="1:10" ht="20" customHeight="1">
      <c r="A51" s="122" t="s">
        <v>171</v>
      </c>
      <c r="B51" s="122"/>
      <c r="C51" s="122"/>
      <c r="D51" s="122"/>
      <c r="E51" s="122"/>
      <c r="F51" s="122"/>
      <c r="G51" s="122"/>
      <c r="H51" s="122"/>
      <c r="I51" s="122"/>
      <c r="J51" s="122"/>
    </row>
    <row r="52" spans="1:10" ht="20" customHeight="1">
      <c r="A52" s="123" t="s">
        <v>62</v>
      </c>
      <c r="B52" s="124"/>
      <c r="C52" s="124"/>
      <c r="D52" s="124"/>
      <c r="E52" s="124"/>
      <c r="F52" s="124"/>
      <c r="G52" s="124"/>
      <c r="H52" s="124"/>
      <c r="I52" s="124"/>
      <c r="J52" s="124"/>
    </row>
    <row r="53" spans="1:10" ht="6" customHeight="1">
      <c r="A53" s="64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20" customHeight="1">
      <c r="B54" s="55"/>
      <c r="C54" s="55"/>
      <c r="D54" s="121" t="s">
        <v>55</v>
      </c>
      <c r="E54" s="121"/>
      <c r="F54" s="121"/>
      <c r="G54" s="63"/>
      <c r="H54" s="121" t="s">
        <v>57</v>
      </c>
      <c r="I54" s="121"/>
      <c r="J54" s="121"/>
    </row>
    <row r="55" spans="1:10" ht="20" customHeight="1">
      <c r="B55" s="55"/>
      <c r="C55" s="55"/>
      <c r="D55" s="121" t="s">
        <v>56</v>
      </c>
      <c r="E55" s="121"/>
      <c r="F55" s="121"/>
      <c r="G55" s="63"/>
      <c r="H55" s="121" t="s">
        <v>56</v>
      </c>
      <c r="I55" s="121"/>
      <c r="J55" s="121"/>
    </row>
    <row r="56" spans="1:10" ht="20" customHeight="1">
      <c r="B56" s="56" t="s">
        <v>78</v>
      </c>
      <c r="C56" s="56"/>
      <c r="D56" s="40">
        <v>2025</v>
      </c>
      <c r="E56" s="41"/>
      <c r="F56" s="40">
        <v>2024</v>
      </c>
      <c r="G56" s="42"/>
      <c r="H56" s="40">
        <v>2025</v>
      </c>
      <c r="I56" s="41"/>
      <c r="J56" s="40">
        <v>2024</v>
      </c>
    </row>
    <row r="57" spans="1:10" ht="20" customHeight="1">
      <c r="A57" s="93" t="s">
        <v>19</v>
      </c>
      <c r="D57" s="99"/>
      <c r="E57" s="100"/>
      <c r="F57" s="99"/>
      <c r="G57" s="100"/>
      <c r="H57" s="99"/>
      <c r="I57" s="100"/>
      <c r="J57" s="99"/>
    </row>
    <row r="58" spans="1:10" ht="20" customHeight="1">
      <c r="A58" s="52" t="s">
        <v>204</v>
      </c>
      <c r="D58" s="3">
        <v>-279881</v>
      </c>
      <c r="E58" s="3"/>
      <c r="F58" s="3">
        <v>-1059705</v>
      </c>
      <c r="G58" s="3"/>
      <c r="H58" s="3">
        <v>-27014</v>
      </c>
      <c r="I58" s="3"/>
      <c r="J58" s="3">
        <v>441689</v>
      </c>
    </row>
    <row r="59" spans="1:10" ht="20" customHeight="1">
      <c r="A59" s="52" t="s">
        <v>185</v>
      </c>
      <c r="D59" s="3">
        <v>-56000003</v>
      </c>
      <c r="E59" s="3"/>
      <c r="F59" s="3">
        <v>1300000</v>
      </c>
      <c r="G59" s="3"/>
      <c r="H59" s="96">
        <v>0</v>
      </c>
      <c r="I59" s="3"/>
      <c r="J59" s="96">
        <v>0</v>
      </c>
    </row>
    <row r="60" spans="1:10" ht="20" customHeight="1">
      <c r="A60" s="52" t="s">
        <v>96</v>
      </c>
      <c r="D60" s="3">
        <v>5576748</v>
      </c>
      <c r="E60" s="3"/>
      <c r="F60" s="3">
        <v>50845</v>
      </c>
      <c r="G60" s="3"/>
      <c r="H60" s="3">
        <v>5567302</v>
      </c>
      <c r="I60" s="3"/>
      <c r="J60" s="3">
        <v>50845</v>
      </c>
    </row>
    <row r="61" spans="1:10" ht="20" customHeight="1">
      <c r="A61" s="52" t="s">
        <v>113</v>
      </c>
      <c r="D61" s="3"/>
      <c r="E61" s="3"/>
      <c r="F61" s="3"/>
    </row>
    <row r="62" spans="1:10" ht="20" customHeight="1">
      <c r="A62" s="97" t="s">
        <v>115</v>
      </c>
      <c r="D62" s="3">
        <v>-23497376.780000001</v>
      </c>
      <c r="E62" s="3"/>
      <c r="F62" s="3">
        <v>-52524473</v>
      </c>
      <c r="G62" s="3"/>
      <c r="H62" s="3">
        <v>-3230492</v>
      </c>
      <c r="I62" s="3"/>
      <c r="J62" s="3">
        <v>-9121357</v>
      </c>
    </row>
    <row r="63" spans="1:10" ht="20" customHeight="1">
      <c r="A63" s="52" t="s">
        <v>114</v>
      </c>
      <c r="D63" s="3">
        <v>-6493088</v>
      </c>
      <c r="E63" s="3"/>
      <c r="F63" s="3">
        <v>-13278719</v>
      </c>
      <c r="G63" s="3"/>
      <c r="H63" s="3">
        <v>-6296589</v>
      </c>
      <c r="I63" s="3"/>
      <c r="J63" s="3">
        <v>-12716304</v>
      </c>
    </row>
    <row r="64" spans="1:10" ht="20" customHeight="1">
      <c r="A64" s="52" t="s">
        <v>35</v>
      </c>
      <c r="D64" s="3">
        <v>163685</v>
      </c>
      <c r="E64" s="3"/>
      <c r="F64" s="3">
        <v>261379</v>
      </c>
      <c r="G64" s="3"/>
      <c r="H64" s="3">
        <v>153652</v>
      </c>
      <c r="I64" s="3"/>
      <c r="J64" s="3">
        <v>247395</v>
      </c>
    </row>
    <row r="65" spans="1:10" ht="20" customHeight="1">
      <c r="A65" s="55" t="s">
        <v>184</v>
      </c>
      <c r="D65" s="72">
        <f>SUM(D58:D64)</f>
        <v>-80529915.780000001</v>
      </c>
      <c r="E65" s="3"/>
      <c r="F65" s="72">
        <f>SUM(F58:F64)</f>
        <v>-65250673</v>
      </c>
      <c r="G65" s="3"/>
      <c r="H65" s="72">
        <f>SUM(H58:H64)</f>
        <v>-3833141</v>
      </c>
      <c r="I65" s="3"/>
      <c r="J65" s="72">
        <f>SUM(J58:J64)</f>
        <v>-21097732</v>
      </c>
    </row>
    <row r="66" spans="1:10" ht="20" customHeight="1">
      <c r="A66" s="101" t="s">
        <v>20</v>
      </c>
      <c r="D66" s="3"/>
      <c r="E66" s="3"/>
      <c r="F66" s="3"/>
      <c r="G66" s="3"/>
      <c r="H66" s="3"/>
      <c r="I66" s="3"/>
      <c r="J66" s="3"/>
    </row>
    <row r="67" spans="1:10" ht="20" customHeight="1">
      <c r="A67" s="52" t="s">
        <v>186</v>
      </c>
      <c r="D67" s="3">
        <v>-5978618</v>
      </c>
      <c r="E67" s="3"/>
      <c r="F67" s="3">
        <v>7004172</v>
      </c>
      <c r="G67" s="3"/>
      <c r="H67" s="3">
        <v>-5978618</v>
      </c>
      <c r="I67" s="3"/>
      <c r="J67" s="3">
        <v>7004172</v>
      </c>
    </row>
    <row r="68" spans="1:10" ht="20" customHeight="1">
      <c r="A68" s="52" t="s">
        <v>163</v>
      </c>
      <c r="D68" s="3"/>
      <c r="E68" s="3"/>
      <c r="F68" s="3"/>
      <c r="G68" s="3"/>
      <c r="H68" s="3"/>
      <c r="I68" s="3"/>
      <c r="J68" s="3"/>
    </row>
    <row r="69" spans="1:10" ht="20" customHeight="1">
      <c r="A69" s="53" t="s">
        <v>97</v>
      </c>
      <c r="D69" s="3">
        <v>-29000000</v>
      </c>
      <c r="E69" s="3"/>
      <c r="F69" s="3">
        <v>15000000</v>
      </c>
      <c r="G69" s="3"/>
      <c r="H69" s="3">
        <v>-29000000</v>
      </c>
      <c r="I69" s="3"/>
      <c r="J69" s="3">
        <v>15000000</v>
      </c>
    </row>
    <row r="70" spans="1:10" ht="20" customHeight="1">
      <c r="A70" s="52" t="s">
        <v>163</v>
      </c>
      <c r="D70" s="3"/>
      <c r="E70" s="3"/>
      <c r="F70" s="3"/>
      <c r="G70" s="3"/>
      <c r="H70" s="3"/>
      <c r="I70" s="3"/>
      <c r="J70" s="3"/>
    </row>
    <row r="71" spans="1:10" ht="20" customHeight="1">
      <c r="A71" s="53" t="s">
        <v>164</v>
      </c>
      <c r="D71" s="96">
        <v>0</v>
      </c>
      <c r="E71" s="3"/>
      <c r="F71" s="96">
        <v>0</v>
      </c>
      <c r="G71" s="3"/>
      <c r="H71" s="98">
        <v>-2500000</v>
      </c>
      <c r="I71" s="3"/>
      <c r="J71" s="98">
        <v>47000000</v>
      </c>
    </row>
    <row r="72" spans="1:10" ht="20" customHeight="1">
      <c r="A72" s="52" t="s">
        <v>205</v>
      </c>
      <c r="D72" s="96"/>
      <c r="E72" s="3"/>
      <c r="F72" s="96"/>
      <c r="G72" s="3"/>
      <c r="H72" s="98"/>
      <c r="I72" s="3"/>
      <c r="J72" s="98"/>
    </row>
    <row r="73" spans="1:10" ht="20" customHeight="1">
      <c r="A73" s="97" t="s">
        <v>124</v>
      </c>
      <c r="D73" s="114">
        <v>15689550</v>
      </c>
      <c r="E73" s="3"/>
      <c r="F73" s="114">
        <v>47680000</v>
      </c>
      <c r="G73" s="3"/>
      <c r="H73" s="96">
        <v>0</v>
      </c>
      <c r="I73" s="3"/>
      <c r="J73" s="96">
        <v>0</v>
      </c>
    </row>
    <row r="74" spans="1:10" ht="20" customHeight="1">
      <c r="A74" s="52" t="s">
        <v>206</v>
      </c>
      <c r="D74" s="96"/>
      <c r="E74" s="3"/>
      <c r="F74" s="96"/>
      <c r="G74" s="3"/>
      <c r="H74" s="98"/>
      <c r="I74" s="3"/>
      <c r="J74" s="98"/>
    </row>
    <row r="75" spans="1:10" ht="20" customHeight="1">
      <c r="A75" s="97" t="s">
        <v>124</v>
      </c>
      <c r="D75" s="114">
        <v>-6858193</v>
      </c>
      <c r="E75" s="3"/>
      <c r="F75" s="114">
        <v>-5365022</v>
      </c>
      <c r="G75" s="3"/>
      <c r="H75" s="96">
        <v>0</v>
      </c>
      <c r="I75" s="3"/>
      <c r="J75" s="96">
        <v>0</v>
      </c>
    </row>
    <row r="76" spans="1:10" ht="20" customHeight="1">
      <c r="A76" s="52" t="s">
        <v>207</v>
      </c>
      <c r="D76" s="3">
        <v>-6658684</v>
      </c>
      <c r="E76" s="3"/>
      <c r="F76" s="3">
        <v>-7169423</v>
      </c>
      <c r="G76" s="3"/>
      <c r="H76" s="3">
        <v>-6407817</v>
      </c>
      <c r="I76" s="3"/>
      <c r="J76" s="3">
        <v>-6923067</v>
      </c>
    </row>
    <row r="77" spans="1:10" ht="20" customHeight="1">
      <c r="A77" s="52" t="s">
        <v>106</v>
      </c>
      <c r="D77" s="3">
        <v>-8316724</v>
      </c>
      <c r="E77" s="3"/>
      <c r="F77" s="3">
        <v>-7879510</v>
      </c>
      <c r="G77" s="3"/>
      <c r="H77" s="3">
        <v>-7824086</v>
      </c>
      <c r="I77" s="3"/>
      <c r="J77" s="3">
        <v>-6509856</v>
      </c>
    </row>
    <row r="78" spans="1:10" ht="20" customHeight="1">
      <c r="A78" s="101" t="s">
        <v>208</v>
      </c>
      <c r="D78" s="72">
        <f>SUM(D67:D77)</f>
        <v>-41122669</v>
      </c>
      <c r="E78" s="3"/>
      <c r="F78" s="72">
        <f>SUM(F67:F77)</f>
        <v>49270217</v>
      </c>
      <c r="G78" s="3"/>
      <c r="H78" s="72">
        <f>SUM(H67:H77)</f>
        <v>-51710521</v>
      </c>
      <c r="I78" s="3"/>
      <c r="J78" s="72">
        <f>SUM(J67:J77)</f>
        <v>55571249</v>
      </c>
    </row>
    <row r="79" spans="1:10" ht="20" customHeight="1">
      <c r="A79" s="55" t="s">
        <v>165</v>
      </c>
      <c r="D79" s="3">
        <f>SUM(D48,D65,D78)</f>
        <v>1708892.2199999988</v>
      </c>
      <c r="E79" s="3"/>
      <c r="F79" s="3">
        <f>SUM(F48,F65,F78)</f>
        <v>-7842135</v>
      </c>
      <c r="G79" s="3"/>
      <c r="H79" s="3">
        <f>SUM(H48,H65,H78)</f>
        <v>1719607</v>
      </c>
      <c r="I79" s="3"/>
      <c r="J79" s="3">
        <f>SUM(J48,J65,J78)</f>
        <v>-8042106</v>
      </c>
    </row>
    <row r="80" spans="1:10" ht="20" customHeight="1">
      <c r="A80" s="12" t="s">
        <v>98</v>
      </c>
      <c r="D80" s="5">
        <f>F81</f>
        <v>6601268</v>
      </c>
      <c r="E80" s="3"/>
      <c r="F80" s="5">
        <v>14443403</v>
      </c>
      <c r="G80" s="3"/>
      <c r="H80" s="5">
        <f>J81</f>
        <v>5999103</v>
      </c>
      <c r="I80" s="3"/>
      <c r="J80" s="5">
        <v>14041209</v>
      </c>
    </row>
    <row r="81" spans="1:10" ht="20" customHeight="1" thickBot="1">
      <c r="A81" s="101" t="s">
        <v>99</v>
      </c>
      <c r="B81" s="58">
        <v>6</v>
      </c>
      <c r="C81" s="58"/>
      <c r="D81" s="10">
        <f>SUM(D79:D80)</f>
        <v>8310160.2199999988</v>
      </c>
      <c r="E81" s="3"/>
      <c r="F81" s="10">
        <f>SUM(F79:F80)</f>
        <v>6601268</v>
      </c>
      <c r="G81" s="3"/>
      <c r="H81" s="10">
        <f>SUM(H79:H80)</f>
        <v>7718710</v>
      </c>
      <c r="I81" s="3"/>
      <c r="J81" s="10">
        <f>SUM(J79:J80)</f>
        <v>5999103</v>
      </c>
    </row>
    <row r="82" spans="1:10" ht="20" customHeight="1" thickTop="1">
      <c r="A82" s="11"/>
      <c r="D82" s="3"/>
      <c r="E82" s="3"/>
      <c r="F82" s="3"/>
      <c r="G82" s="3"/>
      <c r="H82" s="3"/>
      <c r="I82" s="3"/>
      <c r="J82" s="3"/>
    </row>
    <row r="83" spans="1:10" ht="20" customHeight="1">
      <c r="D83" s="20"/>
      <c r="E83" s="20"/>
      <c r="F83" s="20"/>
      <c r="G83" s="20"/>
      <c r="H83" s="20"/>
      <c r="I83" s="20"/>
      <c r="J83" s="20"/>
    </row>
    <row r="84" spans="1:10" ht="20" customHeight="1">
      <c r="D84" s="20"/>
      <c r="E84" s="20"/>
      <c r="F84" s="20"/>
      <c r="G84" s="20"/>
      <c r="H84" s="20"/>
      <c r="I84" s="20"/>
      <c r="J84" s="20"/>
    </row>
    <row r="85" spans="1:10" ht="20" customHeight="1">
      <c r="D85" s="20"/>
      <c r="E85" s="20"/>
      <c r="F85" s="20"/>
      <c r="G85" s="20"/>
      <c r="H85" s="20"/>
      <c r="I85" s="20"/>
      <c r="J85" s="20"/>
    </row>
    <row r="86" spans="1:10" ht="20" customHeight="1">
      <c r="D86" s="20"/>
      <c r="E86" s="20"/>
      <c r="F86" s="20"/>
      <c r="G86" s="20"/>
      <c r="H86" s="20"/>
      <c r="I86" s="20"/>
      <c r="J86" s="20"/>
    </row>
    <row r="87" spans="1:10" ht="20" customHeight="1">
      <c r="D87" s="20"/>
      <c r="E87" s="20"/>
      <c r="F87" s="20"/>
      <c r="G87" s="20"/>
      <c r="H87" s="20"/>
      <c r="I87" s="20"/>
      <c r="J87" s="20"/>
    </row>
    <row r="88" spans="1:10" ht="20" customHeight="1">
      <c r="D88" s="20"/>
      <c r="E88" s="20"/>
      <c r="F88" s="20"/>
      <c r="G88" s="20"/>
      <c r="H88" s="20"/>
      <c r="I88" s="20"/>
      <c r="J88" s="20"/>
    </row>
    <row r="89" spans="1:10" ht="20" customHeight="1"/>
    <row r="90" spans="1:10" ht="20" customHeight="1"/>
    <row r="91" spans="1:10" ht="20" customHeight="1"/>
    <row r="92" spans="1:10" ht="20" customHeight="1"/>
    <row r="93" spans="1:10" ht="20" customHeight="1"/>
    <row r="94" spans="1:10" ht="20" customHeight="1">
      <c r="A94" s="134" t="s">
        <v>120</v>
      </c>
      <c r="B94" s="134"/>
      <c r="C94" s="134"/>
      <c r="D94" s="134"/>
      <c r="E94" s="134"/>
      <c r="F94" s="134"/>
      <c r="G94" s="134"/>
      <c r="H94" s="134"/>
      <c r="I94" s="134"/>
      <c r="J94" s="134"/>
    </row>
    <row r="95" spans="1:10" ht="20" customHeight="1"/>
    <row r="96" spans="1:10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</sheetData>
  <mergeCells count="17">
    <mergeCell ref="A94:J94"/>
    <mergeCell ref="D54:F54"/>
    <mergeCell ref="H54:J54"/>
    <mergeCell ref="D55:F55"/>
    <mergeCell ref="H55:J55"/>
    <mergeCell ref="A52:J52"/>
    <mergeCell ref="A1:J1"/>
    <mergeCell ref="A2:J2"/>
    <mergeCell ref="A3:J3"/>
    <mergeCell ref="A4:J4"/>
    <mergeCell ref="D6:F6"/>
    <mergeCell ref="H6:J6"/>
    <mergeCell ref="D7:F7"/>
    <mergeCell ref="H7:J7"/>
    <mergeCell ref="A49:J49"/>
    <mergeCell ref="A50:J50"/>
    <mergeCell ref="A51:J51"/>
  </mergeCells>
  <pageMargins left="0.8" right="0.3" top="0.8" bottom="0.8" header="0.5" footer="0.3"/>
  <pageSetup paperSize="9" scale="80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8.6328125"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Consolidate</vt:lpstr>
      <vt:lpstr>Separate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jchimphalayalai@deloitte.com</cp:lastModifiedBy>
  <cp:lastPrinted>2026-02-13T17:18:48Z</cp:lastPrinted>
  <dcterms:created xsi:type="dcterms:W3CDTF">1997-10-29T07:22:39Z</dcterms:created>
  <dcterms:modified xsi:type="dcterms:W3CDTF">2026-02-13T17:31:46Z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2021-10-15T09:18:43Z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72209eba-1462-42ba-9636-a5426327329c</vt:lpwstr>
  </property>
  <property fmtid="{D5CDD505-2E9C-101B-9397-08002B2CF9AE}" pid="8" name="MSIP_Label_ea60d57e-af5b-4752-ac57-3e4f28ca11dc_ContentBits">
    <vt:lpwstr>0</vt:lpwstr>
  </property>
</Properties>
</file>